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Đảm bảo chất lượng\Kiểm định chất lượng CTĐT\Báo cáo Bộ năm 2025\Đợt 3\Khảo sát các bên liên quan\Giáo dục mầm non\"/>
    </mc:Choice>
  </mc:AlternateContent>
  <bookViews>
    <workbookView xWindow="0" yWindow="0" windowWidth="16965" windowHeight="7125" activeTab="5"/>
  </bookViews>
  <sheets>
    <sheet name="Sheet1" sheetId="12" r:id="rId1"/>
    <sheet name="Sheet2" sheetId="13" r:id="rId2"/>
    <sheet name="Sheet3" sheetId="14" r:id="rId3"/>
    <sheet name="mục tiêu" sheetId="7" r:id="rId4"/>
    <sheet name="CĐR" sheetId="8" r:id="rId5"/>
    <sheet name="nội dung CTĐT" sheetId="9" r:id="rId6"/>
    <sheet name="Sheet5" sheetId="10" r:id="rId7"/>
  </sheets>
  <calcPr calcId="162913"/>
</workbook>
</file>

<file path=xl/calcChain.xml><?xml version="1.0" encoding="utf-8"?>
<calcChain xmlns="http://schemas.openxmlformats.org/spreadsheetml/2006/main">
  <c r="C86" i="13" l="1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58" i="13"/>
  <c r="C57" i="13"/>
  <c r="C55" i="13"/>
  <c r="C54" i="13"/>
  <c r="C53" i="13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C32" i="13"/>
  <c r="C31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5" i="13"/>
  <c r="E54" i="13"/>
  <c r="E53" i="13"/>
  <c r="E52" i="13"/>
  <c r="E51" i="13"/>
  <c r="E50" i="13"/>
  <c r="E49" i="13"/>
  <c r="E48" i="13"/>
  <c r="E47" i="13"/>
  <c r="E46" i="13"/>
  <c r="E45" i="13"/>
  <c r="E44" i="13"/>
  <c r="E43" i="13"/>
  <c r="E42" i="13"/>
  <c r="E41" i="13"/>
  <c r="E40" i="13"/>
  <c r="E39" i="13"/>
  <c r="E38" i="13"/>
  <c r="E37" i="13"/>
  <c r="E36" i="13"/>
  <c r="E35" i="13"/>
  <c r="E34" i="13"/>
  <c r="E33" i="13"/>
  <c r="E32" i="13"/>
  <c r="E31" i="13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D5" i="13"/>
  <c r="E9" i="13"/>
  <c r="E8" i="13"/>
  <c r="E7" i="13"/>
  <c r="E6" i="13"/>
  <c r="E5" i="13"/>
  <c r="D82" i="13" l="1"/>
  <c r="D77" i="13"/>
  <c r="D72" i="13"/>
  <c r="D67" i="13"/>
  <c r="D62" i="13"/>
  <c r="D57" i="13"/>
  <c r="D51" i="13"/>
  <c r="D46" i="13"/>
  <c r="D41" i="13"/>
  <c r="D36" i="13"/>
  <c r="D31" i="13"/>
  <c r="D25" i="13"/>
  <c r="D20" i="13"/>
  <c r="D15" i="13"/>
  <c r="D10" i="13"/>
</calcChain>
</file>

<file path=xl/sharedStrings.xml><?xml version="1.0" encoding="utf-8"?>
<sst xmlns="http://schemas.openxmlformats.org/spreadsheetml/2006/main" count="78" uniqueCount="55">
  <si>
    <t>1.Khảo sát về mục tiêu của Chương trình đào tạo  [Rõ ràng, dễ hiểu, tương thích với tầm nhìn và sứ mạng của Trường Đại học Vinh]</t>
  </si>
  <si>
    <t>1.Khảo sát về mục tiêu của Chương trình đào tạo  [Phù hợp với mục tiêu của giáo dục đại học theo quy định tại Luật Giáo dục đại học hiện hành]</t>
  </si>
  <si>
    <t>1.Khảo sát về mục tiêu của Chương trình đào tạo  [Mang tính đặc thù của ngành đào tạo]</t>
  </si>
  <si>
    <t>1.Khảo sát về mục tiêu của Chương trình đào tạo  [Phản ánh được năng lực và trình độ nghề nghiệp của người học sau khi tốt nghiệp]</t>
  </si>
  <si>
    <t>1.Khảo sát về mục tiêu của Chương trình đào tạo  [Đáp ứng được nhu cầu xã hội]</t>
  </si>
  <si>
    <t>2. Khảo sát chuẩn đầu ra (CĐR) của Chương trình đào tạo trình độ đại học  [Chuẩn đầu ra phản ánh đúng yêu cầu năng lực của sinh viên khi làm việc thực tế tại cơ sở thực tập]</t>
  </si>
  <si>
    <t>2. Khảo sát chuẩn đầu ra (CĐR) của Chương trình đào tạo trình độ đại học  [Chuẩn đầu ra đáp ứng được yêu cầu tuyển dụng và phát triển nghề nghiệp trong lĩnh vực chuyên môn]</t>
  </si>
  <si>
    <t>2. Khảo sát chuẩn đầu ra (CĐR) của Chương trình đào tạo trình độ đại học  [Chuẩn đầu ra thể hiện rõ kiến thức, kỹ năng, phẩm chất nghề nghiệp cần có]</t>
  </si>
  <si>
    <t>2. Khảo sát chuẩn đầu ra (CĐR) của Chương trình đào tạo trình độ đại học  [Chuẩn đầu ra rõ ràng, có thể đo lường, đánh giá được]</t>
  </si>
  <si>
    <t>2. Khảo sát chuẩn đầu ra (CĐR) của Chương trình đào tạo trình độ đại học  [Chuẩn đầu ra được thiết kế phù hợp với sự phát triển của ngành và nhu cầu xã hội]</t>
  </si>
  <si>
    <t xml:space="preserve">      3. Khảo sát cấu trúc và nội dung chương trình đào tạo [Chương trình đào tạo trang bị đầy đủ kiến thức nền tảng và chuyên môn nghề nghiệp]</t>
  </si>
  <si>
    <t xml:space="preserve">      3. Khảo sát cấu trúc và nội dung chương trình đào tạo [Tỷ lệ giữa lý thuyết và thực hành trong chương trình là hợp lý]</t>
  </si>
  <si>
    <t xml:space="preserve">      3. Khảo sát cấu trúc và nội dung chương trình đào tạo [Các học phần thực hành, thực tập giúp sinh viên rèn luyện kỹ năng nghề tốt]</t>
  </si>
  <si>
    <t xml:space="preserve">      3. Khảo sát cấu trúc và nội dung chương trình đào tạo [Nội dung chương trình cập nhật theo yêu cầu thực tế của ngành đào tạo]</t>
  </si>
  <si>
    <t xml:space="preserve">      3. Khảo sát cấu trúc và nội dung chương trình đào tạo [Thời lượng đào tạo và khối lượng học phần phù hợp]</t>
  </si>
  <si>
    <t xml:space="preserve">      3. Khảo sát cấu trúc và nội dung chương trình đào tạo [Sinh viên tốt nghiệp CTĐT sẽ đáp ứng được yêu cầu công việc tại đơn vị]</t>
  </si>
  <si>
    <t>A</t>
  </si>
  <si>
    <t>B</t>
  </si>
  <si>
    <t>C</t>
  </si>
  <si>
    <t>D</t>
  </si>
  <si>
    <t xml:space="preserve">Mục của Chương trình đào tạo trình độ đại học </t>
  </si>
  <si>
    <t>Hoàn toàn đồng ý</t>
  </si>
  <si>
    <t>Đồng ý</t>
  </si>
  <si>
    <t>Đồng ý một phần</t>
  </si>
  <si>
    <t>Không đồng ý</t>
  </si>
  <si>
    <t>Hoàn toàn không đồng ý</t>
  </si>
  <si>
    <t>1. Rõ ràng, dễ hiểu, tương thích với tầm nhìn và sứ mạng của Trường Đại học Vinh</t>
  </si>
  <si>
    <t>2. Phù hợp với mục tiêu của giáo dục đại học theo quy định tại Luật Giáo dục đại học hiện hành</t>
  </si>
  <si>
    <t xml:space="preserve">3. Mang tính đặc thù của ngành đào tạo </t>
  </si>
  <si>
    <t>4. Phản ánh được năng lực và trình độ nghề nghiệp của người học sau khi tốt nghiệp</t>
  </si>
  <si>
    <t>5. Đáp ứng được nhu cầu xã hội</t>
  </si>
  <si>
    <t>I. Chuẩn đầu ra của Chương trình đào tạo trình độ đại học (viết tắt là CĐR)</t>
  </si>
  <si>
    <t>1. Chuẩn đầu ra phản ánh đúng yêu cầu năng lực của sinh viên khi làm việc thực tế tại cơ sở thực tập</t>
  </si>
  <si>
    <t>2. Chuẩn đầu ra đáp ứng được yêu cầu tuyển dụng và phát triển nghề nghiệp trong lĩnh vực chuyên môn</t>
  </si>
  <si>
    <t xml:space="preserve">3. Chuẩn đầu ra thể hiện rõ kiến thức, kỹ năng, phẩm chất nghề nghiệp cần có </t>
  </si>
  <si>
    <t>4. Chuẩn đầu ra rõ ràng, có thể đo lường, đánh giá được</t>
  </si>
  <si>
    <t>5. Chuẩn đầu ra được thiết kế phù hợp với sự phát triển của ngành và nhu cầu xã hội</t>
  </si>
  <si>
    <t>Cấu trúc và nội dung chương trình đào tạo</t>
  </si>
  <si>
    <t>1. Chương trình đào tạo trang bị đầy đủ kiến thức nền tảng và chuyên môn nghề nghiệp</t>
  </si>
  <si>
    <t>2. Tỷ lệ giữa lý thuyết và thực hành trong chương trình là hợp lý</t>
  </si>
  <si>
    <t>3. Các học phần thực hành, thực tập giúp sinh viên rèn luyện kỹ năng nghề tốt</t>
  </si>
  <si>
    <t>4. Nội dung chương trình cập nhật theo yêu cầu thực tế của ngành đào tạo</t>
  </si>
  <si>
    <t>5. Thời lượng đào tạo và khối lượng học phần phù hợp</t>
  </si>
  <si>
    <t>6. Sinh viên tốt nghiệp đáp ứng được yêu cầu công việc tại đơn vị</t>
  </si>
  <si>
    <t>Câu hỏi</t>
  </si>
  <si>
    <t>1.  [Rõ ràng, dễ hiểu, tương thích với tầm nhìn và sứ mạng của Trường Đại học Vinh]</t>
  </si>
  <si>
    <t>Khảo sát về mục tiêu của Chương trình đào tạo</t>
  </si>
  <si>
    <t>Sum</t>
  </si>
  <si>
    <t>Average</t>
  </si>
  <si>
    <t>Running Total</t>
  </si>
  <si>
    <t>Count</t>
  </si>
  <si>
    <t>2.  của Chương trình đào tạo trình độ đại học  [Chuẩn đầu ra phản ánh đúng yêu cầu năng lực của sinh viên khi làm việc thực tế tại cơ sở thực tập]</t>
  </si>
  <si>
    <t>Khảo sát chuẩn đầu ra (CĐR)</t>
  </si>
  <si>
    <t xml:space="preserve">      3.  [Chương trình đào tạo trang bị đầy đủ kiến thức nền tảng và chuyên môn nghề nghiệp]</t>
  </si>
  <si>
    <t>Khảo sát cấu trúc và nội dung chương trình đào tạo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</si>
</sst>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9">
    <xf numFmtId="0" fontId="0" fillId="0" borderId="0" xfId="0" applyFont="1" applyAlignment="1"/>
    <xf numFmtId="0" fontId="1" fillId="0" borderId="1" xfId="0" applyFont="1" applyBorder="1" applyAlignment="1">
      <alignment vertical="center"/>
    </xf>
    <xf numFmtId="0" fontId="2" fillId="0" borderId="0" xfId="0" applyFont="1" applyAlignment="1"/>
    <xf numFmtId="0" fontId="1" fillId="0" borderId="0" xfId="0" applyFont="1" applyBorder="1" applyAlignment="1">
      <alignment vertical="center"/>
    </xf>
    <xf numFmtId="0" fontId="0" fillId="0" borderId="3" xfId="0" applyFont="1" applyBorder="1" applyAlignment="1"/>
    <xf numFmtId="0" fontId="0" fillId="0" borderId="1" xfId="0" applyFont="1" applyBorder="1" applyAlignment="1"/>
    <xf numFmtId="0" fontId="1" fillId="0" borderId="0" xfId="0" applyFont="1" applyBorder="1" applyAlignment="1">
      <alignment horizontal="left" vertical="center"/>
    </xf>
    <xf numFmtId="0" fontId="0" fillId="0" borderId="4" xfId="0" applyFont="1" applyBorder="1" applyAlignment="1"/>
    <xf numFmtId="0" fontId="0" fillId="0" borderId="2" xfId="0" applyFont="1" applyBorder="1" applyAlignment="1"/>
    <xf numFmtId="0" fontId="6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8" fillId="0" borderId="0" xfId="0" applyFont="1" applyAlignment="1"/>
    <xf numFmtId="10" fontId="2" fillId="0" borderId="0" xfId="1" applyNumberFormat="1" applyFont="1" applyAlignment="1"/>
    <xf numFmtId="10" fontId="6" fillId="0" borderId="5" xfId="1" applyNumberFormat="1" applyFont="1" applyBorder="1" applyAlignment="1">
      <alignment horizontal="justify" vertical="center" wrapText="1"/>
    </xf>
    <xf numFmtId="10" fontId="6" fillId="0" borderId="5" xfId="1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Câu trả lời biểu mẫu 1-style" pivot="0" count="3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latin typeface="Times New Roman" panose="02020603050405020304" pitchFamily="18" charset="0"/>
                <a:cs typeface="Times New Roman" panose="02020603050405020304" pitchFamily="18" charset="0"/>
              </a:rPr>
              <a:t>Khảo</a:t>
            </a:r>
            <a:r>
              <a:rPr lang="en-US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sát mục tiêu CTĐT</a:t>
            </a:r>
            <a:endParaRPr lang="en-US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'mục tiêu'!$C$3</c:f>
              <c:strCache>
                <c:ptCount val="1"/>
                <c:pt idx="0">
                  <c:v>Hoàn toàn đồng 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'mục tiêu'!$B$4:$B$9</c:f>
              <c:strCache>
                <c:ptCount val="6"/>
                <c:pt idx="1">
                  <c:v>1. Rõ ràng, dễ hiểu, tương thích với tầm nhìn và sứ mạng của Trường Đại học Vinh</c:v>
                </c:pt>
                <c:pt idx="2">
                  <c:v>2. Phù hợp với mục tiêu của giáo dục đại học theo quy định tại Luật Giáo dục đại học hiện hành</c:v>
                </c:pt>
                <c:pt idx="3">
                  <c:v>3. Mang tính đặc thù của ngành đào tạo </c:v>
                </c:pt>
                <c:pt idx="4">
                  <c:v>4. Phản ánh được năng lực và trình độ nghề nghiệp của người học sau khi tốt nghiệp</c:v>
                </c:pt>
                <c:pt idx="5">
                  <c:v>5. Đáp ứng được nhu cầu xã hội</c:v>
                </c:pt>
              </c:strCache>
            </c:strRef>
          </c:cat>
          <c:val>
            <c:numRef>
              <c:f>'mục tiêu'!$C$4:$C$9</c:f>
              <c:numCache>
                <c:formatCode>0.00%</c:formatCode>
                <c:ptCount val="6"/>
                <c:pt idx="1">
                  <c:v>0.12121212121212122</c:v>
                </c:pt>
                <c:pt idx="2">
                  <c:v>0.15151515151515152</c:v>
                </c:pt>
                <c:pt idx="3">
                  <c:v>0.5757575757575758</c:v>
                </c:pt>
                <c:pt idx="4">
                  <c:v>0.18181818181818182</c:v>
                </c:pt>
                <c:pt idx="5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78-4C38-96C4-0246F1B49B98}"/>
            </c:ext>
          </c:extLst>
        </c:ser>
        <c:ser>
          <c:idx val="1"/>
          <c:order val="1"/>
          <c:tx>
            <c:strRef>
              <c:f>'mục tiêu'!$D$3</c:f>
              <c:strCache>
                <c:ptCount val="1"/>
                <c:pt idx="0">
                  <c:v>Đồng ý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'mục tiêu'!$B$4:$B$9</c:f>
              <c:strCache>
                <c:ptCount val="6"/>
                <c:pt idx="1">
                  <c:v>1. Rõ ràng, dễ hiểu, tương thích với tầm nhìn và sứ mạng của Trường Đại học Vinh</c:v>
                </c:pt>
                <c:pt idx="2">
                  <c:v>2. Phù hợp với mục tiêu của giáo dục đại học theo quy định tại Luật Giáo dục đại học hiện hành</c:v>
                </c:pt>
                <c:pt idx="3">
                  <c:v>3. Mang tính đặc thù của ngành đào tạo </c:v>
                </c:pt>
                <c:pt idx="4">
                  <c:v>4. Phản ánh được năng lực và trình độ nghề nghiệp của người học sau khi tốt nghiệp</c:v>
                </c:pt>
                <c:pt idx="5">
                  <c:v>5. Đáp ứng được nhu cầu xã hội</c:v>
                </c:pt>
              </c:strCache>
            </c:strRef>
          </c:cat>
          <c:val>
            <c:numRef>
              <c:f>'mục tiêu'!$D$4:$D$9</c:f>
              <c:numCache>
                <c:formatCode>0.00%</c:formatCode>
                <c:ptCount val="6"/>
                <c:pt idx="1">
                  <c:v>0.87878787878787878</c:v>
                </c:pt>
                <c:pt idx="2">
                  <c:v>0.84848484848484851</c:v>
                </c:pt>
                <c:pt idx="3">
                  <c:v>0.42424242424242425</c:v>
                </c:pt>
                <c:pt idx="4">
                  <c:v>0.81818181818181823</c:v>
                </c:pt>
                <c:pt idx="5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78-4C38-96C4-0246F1B49B98}"/>
            </c:ext>
          </c:extLst>
        </c:ser>
        <c:ser>
          <c:idx val="2"/>
          <c:order val="2"/>
          <c:tx>
            <c:strRef>
              <c:f>'mục tiêu'!$E$3</c:f>
              <c:strCache>
                <c:ptCount val="1"/>
                <c:pt idx="0">
                  <c:v>Đồng ý một phần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'mục tiêu'!$B$4:$B$9</c:f>
              <c:strCache>
                <c:ptCount val="6"/>
                <c:pt idx="1">
                  <c:v>1. Rõ ràng, dễ hiểu, tương thích với tầm nhìn và sứ mạng của Trường Đại học Vinh</c:v>
                </c:pt>
                <c:pt idx="2">
                  <c:v>2. Phù hợp với mục tiêu của giáo dục đại học theo quy định tại Luật Giáo dục đại học hiện hành</c:v>
                </c:pt>
                <c:pt idx="3">
                  <c:v>3. Mang tính đặc thù của ngành đào tạo </c:v>
                </c:pt>
                <c:pt idx="4">
                  <c:v>4. Phản ánh được năng lực và trình độ nghề nghiệp của người học sau khi tốt nghiệp</c:v>
                </c:pt>
                <c:pt idx="5">
                  <c:v>5. Đáp ứng được nhu cầu xã hội</c:v>
                </c:pt>
              </c:strCache>
            </c:strRef>
          </c:cat>
          <c:val>
            <c:numRef>
              <c:f>'mục tiêu'!$E$4:$E$9</c:f>
              <c:numCache>
                <c:formatCode>0.00%</c:formatCode>
                <c:ptCount val="6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78-4C38-96C4-0246F1B49B98}"/>
            </c:ext>
          </c:extLst>
        </c:ser>
        <c:ser>
          <c:idx val="3"/>
          <c:order val="3"/>
          <c:tx>
            <c:strRef>
              <c:f>'mục tiêu'!$F$3</c:f>
              <c:strCache>
                <c:ptCount val="1"/>
                <c:pt idx="0">
                  <c:v>Không đồng ý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'mục tiêu'!$B$4:$B$9</c:f>
              <c:strCache>
                <c:ptCount val="6"/>
                <c:pt idx="1">
                  <c:v>1. Rõ ràng, dễ hiểu, tương thích với tầm nhìn và sứ mạng của Trường Đại học Vinh</c:v>
                </c:pt>
                <c:pt idx="2">
                  <c:v>2. Phù hợp với mục tiêu của giáo dục đại học theo quy định tại Luật Giáo dục đại học hiện hành</c:v>
                </c:pt>
                <c:pt idx="3">
                  <c:v>3. Mang tính đặc thù của ngành đào tạo </c:v>
                </c:pt>
                <c:pt idx="4">
                  <c:v>4. Phản ánh được năng lực và trình độ nghề nghiệp của người học sau khi tốt nghiệp</c:v>
                </c:pt>
                <c:pt idx="5">
                  <c:v>5. Đáp ứng được nhu cầu xã hội</c:v>
                </c:pt>
              </c:strCache>
            </c:strRef>
          </c:cat>
          <c:val>
            <c:numRef>
              <c:f>'mục tiêu'!$F$4:$F$9</c:f>
              <c:numCache>
                <c:formatCode>0.00%</c:formatCode>
                <c:ptCount val="6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78-4C38-96C4-0246F1B49B98}"/>
            </c:ext>
          </c:extLst>
        </c:ser>
        <c:ser>
          <c:idx val="4"/>
          <c:order val="4"/>
          <c:tx>
            <c:strRef>
              <c:f>'mục tiêu'!$G$3</c:f>
              <c:strCache>
                <c:ptCount val="1"/>
                <c:pt idx="0">
                  <c:v>Hoàn toàn không đồng ý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'mục tiêu'!$B$4:$B$9</c:f>
              <c:strCache>
                <c:ptCount val="6"/>
                <c:pt idx="1">
                  <c:v>1. Rõ ràng, dễ hiểu, tương thích với tầm nhìn và sứ mạng của Trường Đại học Vinh</c:v>
                </c:pt>
                <c:pt idx="2">
                  <c:v>2. Phù hợp với mục tiêu của giáo dục đại học theo quy định tại Luật Giáo dục đại học hiện hành</c:v>
                </c:pt>
                <c:pt idx="3">
                  <c:v>3. Mang tính đặc thù của ngành đào tạo </c:v>
                </c:pt>
                <c:pt idx="4">
                  <c:v>4. Phản ánh được năng lực và trình độ nghề nghiệp của người học sau khi tốt nghiệp</c:v>
                </c:pt>
                <c:pt idx="5">
                  <c:v>5. Đáp ứng được nhu cầu xã hội</c:v>
                </c:pt>
              </c:strCache>
            </c:strRef>
          </c:cat>
          <c:val>
            <c:numRef>
              <c:f>'mục tiêu'!$G$4:$G$9</c:f>
              <c:numCache>
                <c:formatCode>0.00%</c:formatCode>
                <c:ptCount val="6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578-4C38-96C4-0246F1B49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6810224"/>
        <c:axId val="1206811056"/>
      </c:barChart>
      <c:catAx>
        <c:axId val="1206810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06811056"/>
        <c:crosses val="autoZero"/>
        <c:auto val="1"/>
        <c:lblAlgn val="ctr"/>
        <c:lblOffset val="100"/>
        <c:noMultiLvlLbl val="0"/>
      </c:catAx>
      <c:valAx>
        <c:axId val="120681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81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latin typeface="Times New Roman" panose="02020603050405020304" pitchFamily="18" charset="0"/>
                <a:cs typeface="Times New Roman" panose="02020603050405020304" pitchFamily="18" charset="0"/>
              </a:rPr>
              <a:t>Khảo</a:t>
            </a:r>
            <a:r>
              <a:rPr lang="en-US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sát CĐR</a:t>
            </a:r>
            <a:endParaRPr lang="en-US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CĐR!$B$4</c:f>
              <c:strCache>
                <c:ptCount val="1"/>
                <c:pt idx="0">
                  <c:v>1. Chuẩn đầu ra phản ánh đúng yêu cầu năng lực của sinh viên khi làm việc thực tế tại cơ sở thực tập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CĐR!$C$3:$G$3</c:f>
              <c:strCache>
                <c:ptCount val="5"/>
                <c:pt idx="0">
                  <c:v>Hoàn toàn đồng ý</c:v>
                </c:pt>
                <c:pt idx="1">
                  <c:v>Đồng ý</c:v>
                </c:pt>
                <c:pt idx="2">
                  <c:v>Đồng ý một phần</c:v>
                </c:pt>
                <c:pt idx="3">
                  <c:v>Không đồng ý</c:v>
                </c:pt>
                <c:pt idx="4">
                  <c:v>Hoàn toàn không đồng ý</c:v>
                </c:pt>
              </c:strCache>
            </c:strRef>
          </c:cat>
          <c:val>
            <c:numRef>
              <c:f>CĐR!$C$4:$G$4</c:f>
              <c:numCache>
                <c:formatCode>0.00%</c:formatCode>
                <c:ptCount val="5"/>
                <c:pt idx="0">
                  <c:v>0.18181818181818182</c:v>
                </c:pt>
                <c:pt idx="1">
                  <c:v>0.81818181818181823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87-46A3-91B2-46CC0AD57688}"/>
            </c:ext>
          </c:extLst>
        </c:ser>
        <c:ser>
          <c:idx val="1"/>
          <c:order val="1"/>
          <c:tx>
            <c:strRef>
              <c:f>CĐR!$B$5</c:f>
              <c:strCache>
                <c:ptCount val="1"/>
                <c:pt idx="0">
                  <c:v>2. Chuẩn đầu ra đáp ứng được yêu cầu tuyển dụng và phát triển nghề nghiệp trong lĩnh vực chuyên môn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CĐR!$C$3:$G$3</c:f>
              <c:strCache>
                <c:ptCount val="5"/>
                <c:pt idx="0">
                  <c:v>Hoàn toàn đồng ý</c:v>
                </c:pt>
                <c:pt idx="1">
                  <c:v>Đồng ý</c:v>
                </c:pt>
                <c:pt idx="2">
                  <c:v>Đồng ý một phần</c:v>
                </c:pt>
                <c:pt idx="3">
                  <c:v>Không đồng ý</c:v>
                </c:pt>
                <c:pt idx="4">
                  <c:v>Hoàn toàn không đồng ý</c:v>
                </c:pt>
              </c:strCache>
            </c:strRef>
          </c:cat>
          <c:val>
            <c:numRef>
              <c:f>CĐR!$C$5:$G$5</c:f>
              <c:numCache>
                <c:formatCode>0.00%</c:formatCode>
                <c:ptCount val="5"/>
                <c:pt idx="0">
                  <c:v>0.21212121212121213</c:v>
                </c:pt>
                <c:pt idx="1">
                  <c:v>0.78787878787878785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87-46A3-91B2-46CC0AD57688}"/>
            </c:ext>
          </c:extLst>
        </c:ser>
        <c:ser>
          <c:idx val="2"/>
          <c:order val="2"/>
          <c:tx>
            <c:strRef>
              <c:f>CĐR!$B$6</c:f>
              <c:strCache>
                <c:ptCount val="1"/>
                <c:pt idx="0">
                  <c:v>3. Chuẩn đầu ra thể hiện rõ kiến thức, kỹ năng, phẩm chất nghề nghiệp cần có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CĐR!$C$3:$G$3</c:f>
              <c:strCache>
                <c:ptCount val="5"/>
                <c:pt idx="0">
                  <c:v>Hoàn toàn đồng ý</c:v>
                </c:pt>
                <c:pt idx="1">
                  <c:v>Đồng ý</c:v>
                </c:pt>
                <c:pt idx="2">
                  <c:v>Đồng ý một phần</c:v>
                </c:pt>
                <c:pt idx="3">
                  <c:v>Không đồng ý</c:v>
                </c:pt>
                <c:pt idx="4">
                  <c:v>Hoàn toàn không đồng ý</c:v>
                </c:pt>
              </c:strCache>
            </c:strRef>
          </c:cat>
          <c:val>
            <c:numRef>
              <c:f>CĐR!$C$6:$G$6</c:f>
              <c:numCache>
                <c:formatCode>0.00%</c:formatCode>
                <c:ptCount val="5"/>
                <c:pt idx="0">
                  <c:v>0.24242424242424243</c:v>
                </c:pt>
                <c:pt idx="1">
                  <c:v>0.75757575757575757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87-46A3-91B2-46CC0AD57688}"/>
            </c:ext>
          </c:extLst>
        </c:ser>
        <c:ser>
          <c:idx val="3"/>
          <c:order val="3"/>
          <c:tx>
            <c:strRef>
              <c:f>CĐR!$B$7</c:f>
              <c:strCache>
                <c:ptCount val="1"/>
                <c:pt idx="0">
                  <c:v>4. Chuẩn đầu ra rõ ràng, có thể đo lường, đánh giá được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CĐR!$C$3:$G$3</c:f>
              <c:strCache>
                <c:ptCount val="5"/>
                <c:pt idx="0">
                  <c:v>Hoàn toàn đồng ý</c:v>
                </c:pt>
                <c:pt idx="1">
                  <c:v>Đồng ý</c:v>
                </c:pt>
                <c:pt idx="2">
                  <c:v>Đồng ý một phần</c:v>
                </c:pt>
                <c:pt idx="3">
                  <c:v>Không đồng ý</c:v>
                </c:pt>
                <c:pt idx="4">
                  <c:v>Hoàn toàn không đồng ý</c:v>
                </c:pt>
              </c:strCache>
            </c:strRef>
          </c:cat>
          <c:val>
            <c:numRef>
              <c:f>CĐR!$C$7:$G$7</c:f>
              <c:numCache>
                <c:formatCode>0.00%</c:formatCode>
                <c:ptCount val="5"/>
                <c:pt idx="0">
                  <c:v>6.0606060606060608E-2</c:v>
                </c:pt>
                <c:pt idx="1">
                  <c:v>0.93939393939393945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87-46A3-91B2-46CC0AD57688}"/>
            </c:ext>
          </c:extLst>
        </c:ser>
        <c:ser>
          <c:idx val="4"/>
          <c:order val="4"/>
          <c:tx>
            <c:strRef>
              <c:f>CĐR!$B$8</c:f>
              <c:strCache>
                <c:ptCount val="1"/>
                <c:pt idx="0">
                  <c:v>5. Chuẩn đầu ra được thiết kế phù hợp với sự phát triển của ngành và nhu cầu xã hội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CĐR!$C$3:$G$3</c:f>
              <c:strCache>
                <c:ptCount val="5"/>
                <c:pt idx="0">
                  <c:v>Hoàn toàn đồng ý</c:v>
                </c:pt>
                <c:pt idx="1">
                  <c:v>Đồng ý</c:v>
                </c:pt>
                <c:pt idx="2">
                  <c:v>Đồng ý một phần</c:v>
                </c:pt>
                <c:pt idx="3">
                  <c:v>Không đồng ý</c:v>
                </c:pt>
                <c:pt idx="4">
                  <c:v>Hoàn toàn không đồng ý</c:v>
                </c:pt>
              </c:strCache>
            </c:strRef>
          </c:cat>
          <c:val>
            <c:numRef>
              <c:f>CĐR!$C$8:$G$8</c:f>
              <c:numCache>
                <c:formatCode>0.00%</c:formatCode>
                <c:ptCount val="5"/>
                <c:pt idx="0">
                  <c:v>0.15151515151515152</c:v>
                </c:pt>
                <c:pt idx="1">
                  <c:v>0.84848484848484851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887-46A3-91B2-46CC0AD57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6804816"/>
        <c:axId val="1206813136"/>
      </c:barChart>
      <c:catAx>
        <c:axId val="1206804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06813136"/>
        <c:crosses val="autoZero"/>
        <c:auto val="1"/>
        <c:lblAlgn val="ctr"/>
        <c:lblOffset val="100"/>
        <c:noMultiLvlLbl val="0"/>
      </c:catAx>
      <c:valAx>
        <c:axId val="120681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06804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latin typeface="Times New Roman" panose="02020603050405020304" pitchFamily="18" charset="0"/>
                <a:cs typeface="Times New Roman" panose="02020603050405020304" pitchFamily="18" charset="0"/>
              </a:rPr>
              <a:t>Khảo</a:t>
            </a:r>
            <a:r>
              <a:rPr lang="en-US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sát cấu trúc nội dung CTĐT</a:t>
            </a:r>
            <a:endParaRPr lang="en-US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'nội dung CTĐT'!$C$3</c:f>
              <c:strCache>
                <c:ptCount val="1"/>
                <c:pt idx="0">
                  <c:v>Hoàn toàn đồng 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'nội dung CTĐT'!$B$4:$B$9</c:f>
              <c:strCache>
                <c:ptCount val="6"/>
                <c:pt idx="0">
                  <c:v>1. Chương trình đào tạo trang bị đầy đủ kiến thức nền tảng và chuyên môn nghề nghiệp</c:v>
                </c:pt>
                <c:pt idx="1">
                  <c:v>2. Tỷ lệ giữa lý thuyết và thực hành trong chương trình là hợp lý</c:v>
                </c:pt>
                <c:pt idx="2">
                  <c:v>3. Các học phần thực hành, thực tập giúp sinh viên rèn luyện kỹ năng nghề tốt</c:v>
                </c:pt>
                <c:pt idx="3">
                  <c:v>4. Nội dung chương trình cập nhật theo yêu cầu thực tế của ngành đào tạo</c:v>
                </c:pt>
                <c:pt idx="4">
                  <c:v>5. Thời lượng đào tạo và khối lượng học phần phù hợp</c:v>
                </c:pt>
                <c:pt idx="5">
                  <c:v>6. Sinh viên tốt nghiệp đáp ứng được yêu cầu công việc tại đơn vị</c:v>
                </c:pt>
              </c:strCache>
            </c:strRef>
          </c:cat>
          <c:val>
            <c:numRef>
              <c:f>'nội dung CTĐT'!$C$4:$C$9</c:f>
              <c:numCache>
                <c:formatCode>0.00%</c:formatCode>
                <c:ptCount val="6"/>
                <c:pt idx="0">
                  <c:v>0.27272727272727271</c:v>
                </c:pt>
                <c:pt idx="1">
                  <c:v>0.18181818181818182</c:v>
                </c:pt>
                <c:pt idx="2">
                  <c:v>0.36363636363636365</c:v>
                </c:pt>
                <c:pt idx="3">
                  <c:v>0.33333333333333331</c:v>
                </c:pt>
                <c:pt idx="4">
                  <c:v>0.15151515151515152</c:v>
                </c:pt>
                <c:pt idx="5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0E-4C7A-8F22-27C4F171E4ED}"/>
            </c:ext>
          </c:extLst>
        </c:ser>
        <c:ser>
          <c:idx val="1"/>
          <c:order val="1"/>
          <c:tx>
            <c:strRef>
              <c:f>'nội dung CTĐT'!$D$3</c:f>
              <c:strCache>
                <c:ptCount val="1"/>
                <c:pt idx="0">
                  <c:v>Đồng ý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'nội dung CTĐT'!$B$4:$B$9</c:f>
              <c:strCache>
                <c:ptCount val="6"/>
                <c:pt idx="0">
                  <c:v>1. Chương trình đào tạo trang bị đầy đủ kiến thức nền tảng và chuyên môn nghề nghiệp</c:v>
                </c:pt>
                <c:pt idx="1">
                  <c:v>2. Tỷ lệ giữa lý thuyết và thực hành trong chương trình là hợp lý</c:v>
                </c:pt>
                <c:pt idx="2">
                  <c:v>3. Các học phần thực hành, thực tập giúp sinh viên rèn luyện kỹ năng nghề tốt</c:v>
                </c:pt>
                <c:pt idx="3">
                  <c:v>4. Nội dung chương trình cập nhật theo yêu cầu thực tế của ngành đào tạo</c:v>
                </c:pt>
                <c:pt idx="4">
                  <c:v>5. Thời lượng đào tạo và khối lượng học phần phù hợp</c:v>
                </c:pt>
                <c:pt idx="5">
                  <c:v>6. Sinh viên tốt nghiệp đáp ứng được yêu cầu công việc tại đơn vị</c:v>
                </c:pt>
              </c:strCache>
            </c:strRef>
          </c:cat>
          <c:val>
            <c:numRef>
              <c:f>'nội dung CTĐT'!$D$4:$D$9</c:f>
              <c:numCache>
                <c:formatCode>0.00%</c:formatCode>
                <c:ptCount val="6"/>
                <c:pt idx="0">
                  <c:v>0.72727272727272729</c:v>
                </c:pt>
                <c:pt idx="1">
                  <c:v>0.81818181818181823</c:v>
                </c:pt>
                <c:pt idx="2">
                  <c:v>0.63636363636363635</c:v>
                </c:pt>
                <c:pt idx="3">
                  <c:v>0.66666666666666663</c:v>
                </c:pt>
                <c:pt idx="4">
                  <c:v>0.84848484848484851</c:v>
                </c:pt>
                <c:pt idx="5">
                  <c:v>0.72727272727272729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0E-4C7A-8F22-27C4F171E4ED}"/>
            </c:ext>
          </c:extLst>
        </c:ser>
        <c:ser>
          <c:idx val="2"/>
          <c:order val="2"/>
          <c:tx>
            <c:strRef>
              <c:f>'nội dung CTĐT'!$E$3</c:f>
              <c:strCache>
                <c:ptCount val="1"/>
                <c:pt idx="0">
                  <c:v>Đồng ý một phần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'nội dung CTĐT'!$B$4:$B$9</c:f>
              <c:strCache>
                <c:ptCount val="6"/>
                <c:pt idx="0">
                  <c:v>1. Chương trình đào tạo trang bị đầy đủ kiến thức nền tảng và chuyên môn nghề nghiệp</c:v>
                </c:pt>
                <c:pt idx="1">
                  <c:v>2. Tỷ lệ giữa lý thuyết và thực hành trong chương trình là hợp lý</c:v>
                </c:pt>
                <c:pt idx="2">
                  <c:v>3. Các học phần thực hành, thực tập giúp sinh viên rèn luyện kỹ năng nghề tốt</c:v>
                </c:pt>
                <c:pt idx="3">
                  <c:v>4. Nội dung chương trình cập nhật theo yêu cầu thực tế của ngành đào tạo</c:v>
                </c:pt>
                <c:pt idx="4">
                  <c:v>5. Thời lượng đào tạo và khối lượng học phần phù hợp</c:v>
                </c:pt>
                <c:pt idx="5">
                  <c:v>6. Sinh viên tốt nghiệp đáp ứng được yêu cầu công việc tại đơn vị</c:v>
                </c:pt>
              </c:strCache>
            </c:strRef>
          </c:cat>
          <c:val>
            <c:numRef>
              <c:f>'nội dung CTĐT'!$E$4:$E$9</c:f>
              <c:numCache>
                <c:formatCode>0.00%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0E-4C7A-8F22-27C4F171E4ED}"/>
            </c:ext>
          </c:extLst>
        </c:ser>
        <c:ser>
          <c:idx val="3"/>
          <c:order val="3"/>
          <c:tx>
            <c:strRef>
              <c:f>'nội dung CTĐT'!$F$3</c:f>
              <c:strCache>
                <c:ptCount val="1"/>
                <c:pt idx="0">
                  <c:v>Không đồng ý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'nội dung CTĐT'!$B$4:$B$9</c:f>
              <c:strCache>
                <c:ptCount val="6"/>
                <c:pt idx="0">
                  <c:v>1. Chương trình đào tạo trang bị đầy đủ kiến thức nền tảng và chuyên môn nghề nghiệp</c:v>
                </c:pt>
                <c:pt idx="1">
                  <c:v>2. Tỷ lệ giữa lý thuyết và thực hành trong chương trình là hợp lý</c:v>
                </c:pt>
                <c:pt idx="2">
                  <c:v>3. Các học phần thực hành, thực tập giúp sinh viên rèn luyện kỹ năng nghề tốt</c:v>
                </c:pt>
                <c:pt idx="3">
                  <c:v>4. Nội dung chương trình cập nhật theo yêu cầu thực tế của ngành đào tạo</c:v>
                </c:pt>
                <c:pt idx="4">
                  <c:v>5. Thời lượng đào tạo và khối lượng học phần phù hợp</c:v>
                </c:pt>
                <c:pt idx="5">
                  <c:v>6. Sinh viên tốt nghiệp đáp ứng được yêu cầu công việc tại đơn vị</c:v>
                </c:pt>
              </c:strCache>
            </c:strRef>
          </c:cat>
          <c:val>
            <c:numRef>
              <c:f>'nội dung CTĐT'!$F$4:$F$9</c:f>
              <c:numCache>
                <c:formatCode>0.00%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0E-4C7A-8F22-27C4F171E4ED}"/>
            </c:ext>
          </c:extLst>
        </c:ser>
        <c:ser>
          <c:idx val="4"/>
          <c:order val="4"/>
          <c:tx>
            <c:strRef>
              <c:f>'nội dung CTĐT'!$G$3</c:f>
              <c:strCache>
                <c:ptCount val="1"/>
                <c:pt idx="0">
                  <c:v>Hoàn toàn không đồng ý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'nội dung CTĐT'!$B$4:$B$9</c:f>
              <c:strCache>
                <c:ptCount val="6"/>
                <c:pt idx="0">
                  <c:v>1. Chương trình đào tạo trang bị đầy đủ kiến thức nền tảng và chuyên môn nghề nghiệp</c:v>
                </c:pt>
                <c:pt idx="1">
                  <c:v>2. Tỷ lệ giữa lý thuyết và thực hành trong chương trình là hợp lý</c:v>
                </c:pt>
                <c:pt idx="2">
                  <c:v>3. Các học phần thực hành, thực tập giúp sinh viên rèn luyện kỹ năng nghề tốt</c:v>
                </c:pt>
                <c:pt idx="3">
                  <c:v>4. Nội dung chương trình cập nhật theo yêu cầu thực tế của ngành đào tạo</c:v>
                </c:pt>
                <c:pt idx="4">
                  <c:v>5. Thời lượng đào tạo và khối lượng học phần phù hợp</c:v>
                </c:pt>
                <c:pt idx="5">
                  <c:v>6. Sinh viên tốt nghiệp đáp ứng được yêu cầu công việc tại đơn vị</c:v>
                </c:pt>
              </c:strCache>
            </c:strRef>
          </c:cat>
          <c:val>
            <c:numRef>
              <c:f>'nội dung CTĐT'!$G$4:$G$9</c:f>
              <c:numCache>
                <c:formatCode>0.00%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0E-4C7A-8F22-27C4F171E4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0762320"/>
        <c:axId val="1200747344"/>
      </c:barChart>
      <c:catAx>
        <c:axId val="1200762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00747344"/>
        <c:crosses val="autoZero"/>
        <c:auto val="1"/>
        <c:lblAlgn val="ctr"/>
        <c:lblOffset val="100"/>
        <c:noMultiLvlLbl val="0"/>
      </c:catAx>
      <c:valAx>
        <c:axId val="1200747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00762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3095624</xdr:colOff>
      <xdr:row>12</xdr:row>
      <xdr:rowOff>123825</xdr:rowOff>
    </xdr:from>
    <xdr:to>
      <xdr:col>11</xdr:col>
      <xdr:colOff>552450</xdr:colOff>
      <xdr:row>38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2514599</xdr:colOff>
      <xdr:row>9</xdr:row>
      <xdr:rowOff>133348</xdr:rowOff>
    </xdr:from>
    <xdr:to>
      <xdr:col>11</xdr:col>
      <xdr:colOff>76199</xdr:colOff>
      <xdr:row>36</xdr:row>
      <xdr:rowOff>47624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2095500</xdr:colOff>
      <xdr:row>11</xdr:row>
      <xdr:rowOff>28575</xdr:rowOff>
    </xdr:from>
    <xdr:to>
      <xdr:col>11</xdr:col>
      <xdr:colOff>47625</xdr:colOff>
      <xdr:row>35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Form_Responses" displayName="Form_Responses" ref="A2:BT36" headerRowCount="0">
  <tableColumns count="72">
    <tableColumn id="1" name="Column1" dataDxfId="0"/>
    <tableColumn id="25" name="Column25"/>
    <tableColumn id="26" name="Column26"/>
    <tableColumn id="27" name="Column27"/>
    <tableColumn id="28" name="Column28"/>
    <tableColumn id="29" name="Column29"/>
    <tableColumn id="30" name="Column30"/>
    <tableColumn id="31" name="Column31"/>
    <tableColumn id="32" name="Column32"/>
    <tableColumn id="33" name="Column33"/>
    <tableColumn id="34" name="Column34"/>
    <tableColumn id="35" name="Column35"/>
    <tableColumn id="36" name="Column36"/>
    <tableColumn id="37" name="Column37"/>
    <tableColumn id="38" name="Column38"/>
    <tableColumn id="39" name="Column39"/>
    <tableColumn id="40" name="Column40"/>
    <tableColumn id="41" name="Column41"/>
    <tableColumn id="42" name="Column42"/>
    <tableColumn id="43" name="Column43"/>
    <tableColumn id="44" name="Column44"/>
    <tableColumn id="45" name="Column45"/>
    <tableColumn id="46" name="Column46"/>
    <tableColumn id="47" name="Column47"/>
    <tableColumn id="48" name="Column48"/>
    <tableColumn id="49" name="Column49"/>
    <tableColumn id="50" name="Column50"/>
    <tableColumn id="51" name="Column51"/>
    <tableColumn id="52" name="Column52"/>
    <tableColumn id="53" name="Column53"/>
    <tableColumn id="54" name="Column54"/>
    <tableColumn id="55" name="Column55"/>
    <tableColumn id="56" name="Column56"/>
    <tableColumn id="57" name="Column57"/>
    <tableColumn id="58" name="Column58"/>
    <tableColumn id="59" name="Column59"/>
    <tableColumn id="60" name="Column60"/>
    <tableColumn id="61" name="Column61"/>
    <tableColumn id="62" name="Column62"/>
    <tableColumn id="63" name="Column63"/>
    <tableColumn id="64" name="Column64"/>
    <tableColumn id="65" name="Column65"/>
    <tableColumn id="66" name="Column66"/>
    <tableColumn id="67" name="Column67"/>
    <tableColumn id="68" name="Column68"/>
    <tableColumn id="69" name="Column69"/>
    <tableColumn id="70" name="Column70"/>
    <tableColumn id="71" name="Column71"/>
    <tableColumn id="72" name="Column72"/>
    <tableColumn id="73" name="Column73"/>
    <tableColumn id="74" name="Column74"/>
    <tableColumn id="75" name="Column75"/>
    <tableColumn id="76" name="Column76"/>
    <tableColumn id="77" name="Column77"/>
    <tableColumn id="78" name="Column78"/>
    <tableColumn id="79" name="Column79"/>
    <tableColumn id="80" name="Column80"/>
    <tableColumn id="81" name="Column81"/>
    <tableColumn id="82" name="Column82"/>
    <tableColumn id="83" name="Column83"/>
    <tableColumn id="84" name="Column84"/>
    <tableColumn id="85" name="Column85"/>
    <tableColumn id="86" name="Column86"/>
    <tableColumn id="87" name="Column87"/>
    <tableColumn id="88" name="Column88"/>
    <tableColumn id="89" name="Column89"/>
    <tableColumn id="90" name="Column90"/>
    <tableColumn id="91" name="Column91"/>
    <tableColumn id="92" name="Column92"/>
    <tableColumn id="93" name="Column93"/>
    <tableColumn id="94" name="Column94"/>
    <tableColumn id="95" name="Column95"/>
  </tableColumns>
  <tableStyleInfo name="Câu trả lời biểu mẫu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5"/>
  <sheetViews>
    <sheetView workbookViewId="0">
      <pane xSplit="1" ySplit="2" topLeftCell="B9" activePane="bottomRight" state="frozen"/>
      <selection pane="topRight" activeCell="B1" sqref="B1"/>
      <selection pane="bottomLeft" activeCell="A3" sqref="A3"/>
      <selection pane="bottomRight" activeCell="B2" sqref="B2:R36"/>
    </sheetView>
  </sheetViews>
  <sheetFormatPr defaultColWidth="12.5703125" defaultRowHeight="12.75" x14ac:dyDescent="0.2"/>
  <cols>
    <col min="1" max="1" width="10.5703125" customWidth="1"/>
    <col min="2" max="2" width="11" customWidth="1"/>
    <col min="3" max="3" width="11.85546875" customWidth="1"/>
    <col min="4" max="4" width="13.140625" customWidth="1"/>
    <col min="5" max="5" width="14.28515625" customWidth="1"/>
    <col min="6" max="21" width="11.7109375" customWidth="1"/>
    <col min="22" max="95" width="37.5703125" customWidth="1"/>
    <col min="96" max="101" width="18.85546875" customWidth="1"/>
  </cols>
  <sheetData>
    <row r="1" spans="1:72" ht="30" customHeight="1" x14ac:dyDescent="0.2">
      <c r="A1" s="2" t="s">
        <v>16</v>
      </c>
      <c r="B1" s="2" t="s">
        <v>17</v>
      </c>
      <c r="C1" s="2" t="s">
        <v>18</v>
      </c>
      <c r="D1" s="2" t="s">
        <v>19</v>
      </c>
    </row>
    <row r="2" spans="1:72" x14ac:dyDescent="0.2">
      <c r="A2" s="6"/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</row>
    <row r="3" spans="1:72" ht="15.75" customHeight="1" x14ac:dyDescent="0.2">
      <c r="A3" s="3"/>
      <c r="B3" s="3">
        <v>1</v>
      </c>
      <c r="C3" s="3">
        <v>2</v>
      </c>
      <c r="D3" s="3">
        <v>1</v>
      </c>
      <c r="E3" s="3">
        <v>2</v>
      </c>
      <c r="F3" s="3">
        <v>1</v>
      </c>
      <c r="G3" s="3">
        <v>1</v>
      </c>
      <c r="H3" s="3">
        <v>1</v>
      </c>
      <c r="I3" s="3">
        <v>1</v>
      </c>
      <c r="J3" s="3">
        <v>2</v>
      </c>
      <c r="K3" s="3">
        <v>1</v>
      </c>
      <c r="L3" s="3">
        <v>1</v>
      </c>
      <c r="M3" s="3">
        <v>2</v>
      </c>
      <c r="N3" s="3">
        <v>2</v>
      </c>
      <c r="O3" s="3">
        <v>1</v>
      </c>
      <c r="P3" s="3">
        <v>2</v>
      </c>
      <c r="Q3" s="3">
        <v>1</v>
      </c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7"/>
    </row>
    <row r="4" spans="1:72" ht="15.75" customHeight="1" x14ac:dyDescent="0.2">
      <c r="A4" s="3"/>
      <c r="B4" s="3">
        <v>2</v>
      </c>
      <c r="C4" s="3">
        <v>2</v>
      </c>
      <c r="D4" s="3">
        <v>1</v>
      </c>
      <c r="E4" s="3">
        <v>1</v>
      </c>
      <c r="F4" s="3">
        <v>1</v>
      </c>
      <c r="G4" s="3">
        <v>1</v>
      </c>
      <c r="H4" s="3">
        <v>2</v>
      </c>
      <c r="I4" s="3">
        <v>2</v>
      </c>
      <c r="J4" s="3">
        <v>2</v>
      </c>
      <c r="K4" s="3">
        <v>2</v>
      </c>
      <c r="L4" s="3">
        <v>1</v>
      </c>
      <c r="M4" s="3">
        <v>2</v>
      </c>
      <c r="N4" s="3">
        <v>1</v>
      </c>
      <c r="O4" s="3">
        <v>2</v>
      </c>
      <c r="P4" s="3">
        <v>1</v>
      </c>
      <c r="Q4" s="3">
        <v>2</v>
      </c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7"/>
    </row>
    <row r="5" spans="1:72" ht="15.75" customHeight="1" x14ac:dyDescent="0.2">
      <c r="A5" s="1"/>
      <c r="B5" s="1">
        <v>2</v>
      </c>
      <c r="C5" s="1">
        <v>1</v>
      </c>
      <c r="D5" s="1">
        <v>1</v>
      </c>
      <c r="E5" s="1">
        <v>2</v>
      </c>
      <c r="F5" s="1">
        <v>2</v>
      </c>
      <c r="G5" s="1">
        <v>1</v>
      </c>
      <c r="H5" s="1">
        <v>1</v>
      </c>
      <c r="I5" s="1">
        <v>2</v>
      </c>
      <c r="J5" s="1">
        <v>2</v>
      </c>
      <c r="K5" s="1">
        <v>2</v>
      </c>
      <c r="L5" s="1">
        <v>1</v>
      </c>
      <c r="M5" s="1">
        <v>2</v>
      </c>
      <c r="N5" s="1">
        <v>2</v>
      </c>
      <c r="O5" s="1">
        <v>2</v>
      </c>
      <c r="P5" s="1">
        <v>1</v>
      </c>
      <c r="Q5" s="1">
        <v>2</v>
      </c>
    </row>
    <row r="6" spans="1:72" ht="15.75" customHeight="1" x14ac:dyDescent="0.2">
      <c r="A6" s="3"/>
      <c r="B6" s="3">
        <v>2</v>
      </c>
      <c r="C6" s="3">
        <v>2</v>
      </c>
      <c r="D6" s="3">
        <v>1</v>
      </c>
      <c r="E6" s="3">
        <v>1</v>
      </c>
      <c r="F6" s="3">
        <v>1</v>
      </c>
      <c r="G6" s="3">
        <v>1</v>
      </c>
      <c r="H6" s="3">
        <v>2</v>
      </c>
      <c r="I6" s="3">
        <v>2</v>
      </c>
      <c r="J6" s="3">
        <v>2</v>
      </c>
      <c r="K6" s="3">
        <v>1</v>
      </c>
      <c r="L6" s="3">
        <v>2</v>
      </c>
      <c r="M6" s="3">
        <v>2</v>
      </c>
      <c r="N6" s="3">
        <v>1</v>
      </c>
      <c r="O6" s="3">
        <v>2</v>
      </c>
      <c r="P6" s="3">
        <v>2</v>
      </c>
      <c r="Q6" s="3">
        <v>2</v>
      </c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8"/>
    </row>
    <row r="7" spans="1:72" ht="15.75" customHeight="1" x14ac:dyDescent="0.2">
      <c r="A7" s="3"/>
      <c r="B7" s="3">
        <v>2</v>
      </c>
      <c r="C7" s="3">
        <v>2</v>
      </c>
      <c r="D7" s="3">
        <v>1</v>
      </c>
      <c r="E7" s="3">
        <v>1</v>
      </c>
      <c r="F7" s="3">
        <v>1</v>
      </c>
      <c r="G7" s="3">
        <v>2</v>
      </c>
      <c r="H7" s="3">
        <v>1</v>
      </c>
      <c r="I7" s="3">
        <v>1</v>
      </c>
      <c r="J7" s="3">
        <v>2</v>
      </c>
      <c r="K7" s="3">
        <v>2</v>
      </c>
      <c r="L7" s="3">
        <v>2</v>
      </c>
      <c r="M7" s="3">
        <v>2</v>
      </c>
      <c r="N7" s="3">
        <v>2</v>
      </c>
      <c r="O7" s="3">
        <v>2</v>
      </c>
      <c r="P7" s="3">
        <v>2</v>
      </c>
      <c r="Q7" s="3">
        <v>1</v>
      </c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8"/>
    </row>
    <row r="8" spans="1:72" ht="15.75" customHeight="1" x14ac:dyDescent="0.2">
      <c r="A8" s="3"/>
      <c r="B8" s="3">
        <v>2</v>
      </c>
      <c r="C8" s="3">
        <v>2</v>
      </c>
      <c r="D8" s="3">
        <v>1</v>
      </c>
      <c r="E8" s="3">
        <v>2</v>
      </c>
      <c r="F8" s="3">
        <v>1</v>
      </c>
      <c r="G8" s="3">
        <v>2</v>
      </c>
      <c r="H8" s="3">
        <v>2</v>
      </c>
      <c r="I8" s="3">
        <v>2</v>
      </c>
      <c r="J8" s="3">
        <v>2</v>
      </c>
      <c r="K8" s="3">
        <v>2</v>
      </c>
      <c r="L8" s="3">
        <v>1</v>
      </c>
      <c r="M8" s="3">
        <v>1</v>
      </c>
      <c r="N8" s="3">
        <v>1</v>
      </c>
      <c r="O8" s="3">
        <v>2</v>
      </c>
      <c r="P8" s="3">
        <v>2</v>
      </c>
      <c r="Q8" s="3">
        <v>2</v>
      </c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8"/>
    </row>
    <row r="9" spans="1:72" ht="15.75" customHeight="1" x14ac:dyDescent="0.2">
      <c r="A9" s="3"/>
      <c r="B9" s="3">
        <v>1</v>
      </c>
      <c r="C9" s="3">
        <v>2</v>
      </c>
      <c r="D9" s="3">
        <v>1</v>
      </c>
      <c r="E9" s="3">
        <v>2</v>
      </c>
      <c r="F9" s="3">
        <v>1</v>
      </c>
      <c r="G9" s="3">
        <v>2</v>
      </c>
      <c r="H9" s="3">
        <v>2</v>
      </c>
      <c r="I9" s="3">
        <v>1</v>
      </c>
      <c r="J9" s="3">
        <v>2</v>
      </c>
      <c r="K9" s="3">
        <v>2</v>
      </c>
      <c r="L9" s="3">
        <v>2</v>
      </c>
      <c r="M9" s="3">
        <v>2</v>
      </c>
      <c r="N9" s="3">
        <v>2</v>
      </c>
      <c r="O9" s="3">
        <v>1</v>
      </c>
      <c r="P9" s="3">
        <v>2</v>
      </c>
      <c r="Q9" s="3">
        <v>2</v>
      </c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7"/>
    </row>
    <row r="10" spans="1:72" ht="15.75" customHeight="1" x14ac:dyDescent="0.2">
      <c r="A10" s="3"/>
      <c r="B10" s="3">
        <v>2</v>
      </c>
      <c r="C10" s="3">
        <v>1</v>
      </c>
      <c r="D10" s="3">
        <v>2</v>
      </c>
      <c r="E10" s="3">
        <v>2</v>
      </c>
      <c r="F10" s="3">
        <v>2</v>
      </c>
      <c r="G10" s="3">
        <v>2</v>
      </c>
      <c r="H10" s="3">
        <v>2</v>
      </c>
      <c r="I10" s="3">
        <v>2</v>
      </c>
      <c r="J10" s="3">
        <v>2</v>
      </c>
      <c r="K10" s="3">
        <v>2</v>
      </c>
      <c r="L10" s="3">
        <v>1</v>
      </c>
      <c r="M10" s="3">
        <v>2</v>
      </c>
      <c r="N10" s="3">
        <v>1</v>
      </c>
      <c r="O10" s="3">
        <v>2</v>
      </c>
      <c r="P10" s="3">
        <v>2</v>
      </c>
      <c r="Q10" s="3">
        <v>2</v>
      </c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7"/>
    </row>
    <row r="11" spans="1:72" ht="15.75" customHeight="1" x14ac:dyDescent="0.2">
      <c r="A11" s="3"/>
      <c r="B11" s="3">
        <v>1</v>
      </c>
      <c r="C11" s="3">
        <v>1</v>
      </c>
      <c r="D11" s="3">
        <v>1</v>
      </c>
      <c r="E11" s="3">
        <v>2</v>
      </c>
      <c r="F11" s="3">
        <v>2</v>
      </c>
      <c r="G11" s="3">
        <v>2</v>
      </c>
      <c r="H11" s="3">
        <v>2</v>
      </c>
      <c r="I11" s="3">
        <v>2</v>
      </c>
      <c r="J11" s="3">
        <v>2</v>
      </c>
      <c r="K11" s="3">
        <v>2</v>
      </c>
      <c r="L11" s="3">
        <v>1</v>
      </c>
      <c r="M11" s="3">
        <v>1</v>
      </c>
      <c r="N11" s="3">
        <v>2</v>
      </c>
      <c r="O11" s="3">
        <v>2</v>
      </c>
      <c r="P11" s="3">
        <v>2</v>
      </c>
      <c r="Q11" s="3">
        <v>1</v>
      </c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8"/>
    </row>
    <row r="12" spans="1:72" ht="15.75" customHeight="1" x14ac:dyDescent="0.2">
      <c r="A12" s="3"/>
      <c r="B12" s="3">
        <v>2</v>
      </c>
      <c r="C12" s="3">
        <v>2</v>
      </c>
      <c r="D12" s="3">
        <v>2</v>
      </c>
      <c r="E12" s="3">
        <v>2</v>
      </c>
      <c r="F12" s="3">
        <v>1</v>
      </c>
      <c r="G12" s="3">
        <v>2</v>
      </c>
      <c r="H12" s="3">
        <v>2</v>
      </c>
      <c r="I12" s="3">
        <v>1</v>
      </c>
      <c r="J12" s="3">
        <v>2</v>
      </c>
      <c r="K12" s="3">
        <v>2</v>
      </c>
      <c r="L12" s="3">
        <v>1</v>
      </c>
      <c r="M12" s="3">
        <v>1</v>
      </c>
      <c r="N12" s="3">
        <v>1</v>
      </c>
      <c r="O12" s="3">
        <v>2</v>
      </c>
      <c r="P12" s="3">
        <v>1</v>
      </c>
      <c r="Q12" s="3">
        <v>1</v>
      </c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7"/>
    </row>
    <row r="13" spans="1:72" ht="15.75" customHeight="1" x14ac:dyDescent="0.2">
      <c r="A13" s="3"/>
      <c r="B13" s="3">
        <v>2</v>
      </c>
      <c r="C13" s="3">
        <v>1</v>
      </c>
      <c r="D13" s="3">
        <v>2</v>
      </c>
      <c r="E13" s="3">
        <v>2</v>
      </c>
      <c r="F13" s="3">
        <v>2</v>
      </c>
      <c r="G13" s="3">
        <v>1</v>
      </c>
      <c r="H13" s="3">
        <v>1</v>
      </c>
      <c r="I13" s="3">
        <v>2</v>
      </c>
      <c r="J13" s="3">
        <v>2</v>
      </c>
      <c r="K13" s="3">
        <v>2</v>
      </c>
      <c r="L13" s="3">
        <v>2</v>
      </c>
      <c r="M13" s="3">
        <v>2</v>
      </c>
      <c r="N13" s="3">
        <v>2</v>
      </c>
      <c r="O13" s="3">
        <v>1</v>
      </c>
      <c r="P13" s="3">
        <v>1</v>
      </c>
      <c r="Q13" s="3">
        <v>1</v>
      </c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7"/>
    </row>
    <row r="14" spans="1:72" ht="15.75" customHeight="1" x14ac:dyDescent="0.2">
      <c r="A14" s="3"/>
      <c r="B14" s="3">
        <v>2</v>
      </c>
      <c r="C14" s="3">
        <v>1</v>
      </c>
      <c r="D14" s="3">
        <v>1</v>
      </c>
      <c r="E14" s="3">
        <v>2</v>
      </c>
      <c r="F14" s="3">
        <v>1</v>
      </c>
      <c r="G14" s="3">
        <v>2</v>
      </c>
      <c r="H14" s="3">
        <v>2</v>
      </c>
      <c r="I14" s="3">
        <v>2</v>
      </c>
      <c r="J14" s="3">
        <v>2</v>
      </c>
      <c r="K14" s="3">
        <v>1</v>
      </c>
      <c r="L14" s="3">
        <v>2</v>
      </c>
      <c r="M14" s="3">
        <v>2</v>
      </c>
      <c r="N14" s="3">
        <v>2</v>
      </c>
      <c r="O14" s="3">
        <v>2</v>
      </c>
      <c r="P14" s="3">
        <v>2</v>
      </c>
      <c r="Q14" s="3">
        <v>2</v>
      </c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7"/>
    </row>
    <row r="15" spans="1:72" ht="15.75" customHeight="1" x14ac:dyDescent="0.2">
      <c r="A15" s="3"/>
      <c r="B15" s="3">
        <v>2</v>
      </c>
      <c r="C15" s="3">
        <v>2</v>
      </c>
      <c r="D15" s="3">
        <v>1</v>
      </c>
      <c r="E15" s="3">
        <v>2</v>
      </c>
      <c r="F15" s="3">
        <v>2</v>
      </c>
      <c r="G15" s="3">
        <v>2</v>
      </c>
      <c r="H15" s="3">
        <v>2</v>
      </c>
      <c r="I15" s="3">
        <v>2</v>
      </c>
      <c r="J15" s="3">
        <v>2</v>
      </c>
      <c r="K15" s="3">
        <v>2</v>
      </c>
      <c r="L15" s="3">
        <v>1</v>
      </c>
      <c r="M15" s="3">
        <v>2</v>
      </c>
      <c r="N15" s="3">
        <v>2</v>
      </c>
      <c r="O15" s="3">
        <v>1</v>
      </c>
      <c r="P15" s="3">
        <v>2</v>
      </c>
      <c r="Q15" s="3">
        <v>2</v>
      </c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7"/>
    </row>
    <row r="16" spans="1:72" ht="15.75" customHeight="1" x14ac:dyDescent="0.2">
      <c r="A16" s="3"/>
      <c r="B16" s="3">
        <v>2</v>
      </c>
      <c r="C16" s="3">
        <v>2</v>
      </c>
      <c r="D16" s="3">
        <v>1</v>
      </c>
      <c r="E16" s="3">
        <v>2</v>
      </c>
      <c r="F16" s="3">
        <v>2</v>
      </c>
      <c r="G16" s="3">
        <v>2</v>
      </c>
      <c r="H16" s="3">
        <v>2</v>
      </c>
      <c r="I16" s="3">
        <v>1</v>
      </c>
      <c r="J16" s="3">
        <v>2</v>
      </c>
      <c r="K16" s="3">
        <v>1</v>
      </c>
      <c r="L16" s="3">
        <v>1</v>
      </c>
      <c r="M16" s="3">
        <v>2</v>
      </c>
      <c r="N16" s="3">
        <v>1</v>
      </c>
      <c r="O16" s="3">
        <v>1</v>
      </c>
      <c r="P16" s="3">
        <v>2</v>
      </c>
      <c r="Q16" s="3">
        <v>1</v>
      </c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8"/>
    </row>
    <row r="17" spans="1:72" ht="15.75" customHeight="1" x14ac:dyDescent="0.2">
      <c r="A17" s="3"/>
      <c r="B17" s="3">
        <v>2</v>
      </c>
      <c r="C17" s="3">
        <v>2</v>
      </c>
      <c r="D17" s="3">
        <v>1</v>
      </c>
      <c r="E17" s="3">
        <v>2</v>
      </c>
      <c r="F17" s="3">
        <v>2</v>
      </c>
      <c r="G17" s="3">
        <v>1</v>
      </c>
      <c r="H17" s="3">
        <v>1</v>
      </c>
      <c r="I17" s="3">
        <v>2</v>
      </c>
      <c r="J17" s="3">
        <v>2</v>
      </c>
      <c r="K17" s="3">
        <v>2</v>
      </c>
      <c r="L17" s="3">
        <v>2</v>
      </c>
      <c r="M17" s="3">
        <v>2</v>
      </c>
      <c r="N17" s="3">
        <v>2</v>
      </c>
      <c r="O17" s="3">
        <v>2</v>
      </c>
      <c r="P17" s="3">
        <v>2</v>
      </c>
      <c r="Q17" s="3">
        <v>2</v>
      </c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7"/>
    </row>
    <row r="18" spans="1:72" ht="15.75" customHeight="1" x14ac:dyDescent="0.2">
      <c r="A18" s="3"/>
      <c r="B18" s="3">
        <v>2</v>
      </c>
      <c r="C18" s="3">
        <v>2</v>
      </c>
      <c r="D18" s="3">
        <v>2</v>
      </c>
      <c r="E18" s="3">
        <v>2</v>
      </c>
      <c r="F18" s="3">
        <v>2</v>
      </c>
      <c r="G18" s="3">
        <v>2</v>
      </c>
      <c r="H18" s="3">
        <v>2</v>
      </c>
      <c r="I18" s="3">
        <v>2</v>
      </c>
      <c r="J18" s="3">
        <v>2</v>
      </c>
      <c r="K18" s="3">
        <v>2</v>
      </c>
      <c r="L18" s="3">
        <v>2</v>
      </c>
      <c r="M18" s="3">
        <v>2</v>
      </c>
      <c r="N18" s="3">
        <v>1</v>
      </c>
      <c r="O18" s="3">
        <v>1</v>
      </c>
      <c r="P18" s="3">
        <v>2</v>
      </c>
      <c r="Q18" s="3">
        <v>1</v>
      </c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7"/>
    </row>
    <row r="19" spans="1:72" ht="15.75" customHeight="1" x14ac:dyDescent="0.2">
      <c r="A19" s="3"/>
      <c r="B19" s="3">
        <v>2</v>
      </c>
      <c r="C19" s="3">
        <v>2</v>
      </c>
      <c r="D19" s="3">
        <v>2</v>
      </c>
      <c r="E19" s="3">
        <v>2</v>
      </c>
      <c r="F19" s="3">
        <v>2</v>
      </c>
      <c r="G19" s="3">
        <v>2</v>
      </c>
      <c r="H19" s="3">
        <v>2</v>
      </c>
      <c r="I19" s="3">
        <v>2</v>
      </c>
      <c r="J19" s="3">
        <v>2</v>
      </c>
      <c r="K19" s="3">
        <v>2</v>
      </c>
      <c r="L19" s="3">
        <v>2</v>
      </c>
      <c r="M19" s="3">
        <v>2</v>
      </c>
      <c r="N19" s="3">
        <v>2</v>
      </c>
      <c r="O19" s="3">
        <v>1</v>
      </c>
      <c r="P19" s="3">
        <v>2</v>
      </c>
      <c r="Q19" s="3">
        <v>2</v>
      </c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8"/>
    </row>
    <row r="20" spans="1:72" ht="15.75" customHeight="1" x14ac:dyDescent="0.2">
      <c r="A20" s="3"/>
      <c r="B20" s="3">
        <v>2</v>
      </c>
      <c r="C20" s="3">
        <v>2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v>1</v>
      </c>
      <c r="J20" s="3">
        <v>2</v>
      </c>
      <c r="K20" s="3">
        <v>2</v>
      </c>
      <c r="L20" s="3">
        <v>2</v>
      </c>
      <c r="M20" s="3">
        <v>2</v>
      </c>
      <c r="N20" s="3">
        <v>1</v>
      </c>
      <c r="O20" s="3">
        <v>1</v>
      </c>
      <c r="P20" s="3">
        <v>2</v>
      </c>
      <c r="Q20" s="3">
        <v>2</v>
      </c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8"/>
    </row>
    <row r="21" spans="1:72" ht="15.75" customHeight="1" x14ac:dyDescent="0.2">
      <c r="A21" s="3"/>
      <c r="B21" s="3">
        <v>1</v>
      </c>
      <c r="C21" s="3">
        <v>2</v>
      </c>
      <c r="D21" s="3">
        <v>2</v>
      </c>
      <c r="E21" s="3">
        <v>2</v>
      </c>
      <c r="F21" s="3">
        <v>2</v>
      </c>
      <c r="G21" s="3">
        <v>2</v>
      </c>
      <c r="H21" s="3">
        <v>1</v>
      </c>
      <c r="I21" s="3">
        <v>2</v>
      </c>
      <c r="J21" s="3">
        <v>2</v>
      </c>
      <c r="K21" s="3">
        <v>2</v>
      </c>
      <c r="L21" s="3">
        <v>2</v>
      </c>
      <c r="M21" s="3">
        <v>1</v>
      </c>
      <c r="N21" s="3">
        <v>2</v>
      </c>
      <c r="O21" s="3">
        <v>2</v>
      </c>
      <c r="P21" s="3">
        <v>2</v>
      </c>
      <c r="Q21" s="3">
        <v>2</v>
      </c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7"/>
    </row>
    <row r="22" spans="1:72" ht="15.75" customHeight="1" x14ac:dyDescent="0.2">
      <c r="A22" s="3"/>
      <c r="B22" s="3">
        <v>2</v>
      </c>
      <c r="C22" s="3">
        <v>2</v>
      </c>
      <c r="D22" s="3">
        <v>2</v>
      </c>
      <c r="E22" s="3">
        <v>1</v>
      </c>
      <c r="F22" s="3">
        <v>2</v>
      </c>
      <c r="G22" s="3">
        <v>2</v>
      </c>
      <c r="H22" s="3">
        <v>2</v>
      </c>
      <c r="I22" s="3">
        <v>2</v>
      </c>
      <c r="J22" s="3">
        <v>2</v>
      </c>
      <c r="K22" s="3">
        <v>2</v>
      </c>
      <c r="L22" s="3">
        <v>2</v>
      </c>
      <c r="M22" s="3">
        <v>2</v>
      </c>
      <c r="N22" s="3">
        <v>2</v>
      </c>
      <c r="O22" s="3">
        <v>1</v>
      </c>
      <c r="P22" s="3">
        <v>2</v>
      </c>
      <c r="Q22" s="3">
        <v>1</v>
      </c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7"/>
    </row>
    <row r="23" spans="1:72" ht="15.75" customHeight="1" x14ac:dyDescent="0.2">
      <c r="A23" s="1"/>
      <c r="B23" s="1">
        <v>2</v>
      </c>
      <c r="C23" s="1">
        <v>2</v>
      </c>
      <c r="D23" s="1">
        <v>1</v>
      </c>
      <c r="E23" s="1">
        <v>2</v>
      </c>
      <c r="F23" s="1">
        <v>2</v>
      </c>
      <c r="G23" s="1">
        <v>2</v>
      </c>
      <c r="H23" s="1">
        <v>1</v>
      </c>
      <c r="I23" s="1">
        <v>2</v>
      </c>
      <c r="J23" s="1">
        <v>2</v>
      </c>
      <c r="K23" s="1">
        <v>2</v>
      </c>
      <c r="L23" s="1">
        <v>2</v>
      </c>
      <c r="M23" s="1">
        <v>2</v>
      </c>
      <c r="N23" s="1">
        <v>1</v>
      </c>
      <c r="O23" s="1">
        <v>2</v>
      </c>
      <c r="P23" s="1">
        <v>2</v>
      </c>
      <c r="Q23" s="1">
        <v>1</v>
      </c>
    </row>
    <row r="24" spans="1:72" ht="15.75" customHeight="1" x14ac:dyDescent="0.2">
      <c r="A24" s="3"/>
      <c r="B24" s="3">
        <v>2</v>
      </c>
      <c r="C24" s="3">
        <v>2</v>
      </c>
      <c r="D24" s="3">
        <v>2</v>
      </c>
      <c r="E24" s="3">
        <v>1</v>
      </c>
      <c r="F24" s="3">
        <v>2</v>
      </c>
      <c r="G24" s="3">
        <v>2</v>
      </c>
      <c r="H24" s="3">
        <v>2</v>
      </c>
      <c r="I24" s="3">
        <v>2</v>
      </c>
      <c r="J24" s="3">
        <v>1</v>
      </c>
      <c r="K24" s="3">
        <v>2</v>
      </c>
      <c r="L24" s="3">
        <v>2</v>
      </c>
      <c r="M24" s="3">
        <v>2</v>
      </c>
      <c r="N24" s="3">
        <v>2</v>
      </c>
      <c r="O24" s="3">
        <v>2</v>
      </c>
      <c r="P24" s="3">
        <v>1</v>
      </c>
      <c r="Q24" s="3">
        <v>2</v>
      </c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8"/>
    </row>
    <row r="25" spans="1:72" x14ac:dyDescent="0.2">
      <c r="A25" s="3"/>
      <c r="B25" s="3">
        <v>2</v>
      </c>
      <c r="C25" s="3">
        <v>2</v>
      </c>
      <c r="D25" s="3">
        <v>1</v>
      </c>
      <c r="E25" s="3">
        <v>2</v>
      </c>
      <c r="F25" s="3">
        <v>2</v>
      </c>
      <c r="G25" s="3">
        <v>2</v>
      </c>
      <c r="H25" s="3">
        <v>2</v>
      </c>
      <c r="I25" s="3">
        <v>1</v>
      </c>
      <c r="J25" s="3">
        <v>2</v>
      </c>
      <c r="K25" s="3">
        <v>2</v>
      </c>
      <c r="L25" s="3">
        <v>2</v>
      </c>
      <c r="M25" s="3">
        <v>2</v>
      </c>
      <c r="N25" s="3">
        <v>2</v>
      </c>
      <c r="O25" s="3">
        <v>1</v>
      </c>
      <c r="P25" s="3">
        <v>2</v>
      </c>
      <c r="Q25" s="3">
        <v>2</v>
      </c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8"/>
    </row>
    <row r="26" spans="1:72" x14ac:dyDescent="0.2">
      <c r="A26" s="3"/>
      <c r="B26" s="3">
        <v>2</v>
      </c>
      <c r="C26" s="3">
        <v>2</v>
      </c>
      <c r="D26" s="3">
        <v>1</v>
      </c>
      <c r="E26" s="3">
        <v>2</v>
      </c>
      <c r="F26" s="3">
        <v>2</v>
      </c>
      <c r="G26" s="3">
        <v>2</v>
      </c>
      <c r="H26" s="3">
        <v>2</v>
      </c>
      <c r="I26" s="3">
        <v>1</v>
      </c>
      <c r="J26" s="3">
        <v>2</v>
      </c>
      <c r="K26" s="3">
        <v>2</v>
      </c>
      <c r="L26" s="3">
        <v>2</v>
      </c>
      <c r="M26" s="3">
        <v>2</v>
      </c>
      <c r="N26" s="3">
        <v>2</v>
      </c>
      <c r="O26" s="3">
        <v>2</v>
      </c>
      <c r="P26" s="3">
        <v>2</v>
      </c>
      <c r="Q26" s="3">
        <v>2</v>
      </c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8"/>
    </row>
    <row r="27" spans="1:72" x14ac:dyDescent="0.2">
      <c r="A27" s="3"/>
      <c r="B27" s="3">
        <v>2</v>
      </c>
      <c r="C27" s="3">
        <v>2</v>
      </c>
      <c r="D27" s="3">
        <v>2</v>
      </c>
      <c r="E27" s="3">
        <v>1</v>
      </c>
      <c r="F27" s="3">
        <v>2</v>
      </c>
      <c r="G27" s="3">
        <v>2</v>
      </c>
      <c r="H27" s="3">
        <v>2</v>
      </c>
      <c r="I27" s="3">
        <v>2</v>
      </c>
      <c r="J27" s="3">
        <v>2</v>
      </c>
      <c r="K27" s="3">
        <v>2</v>
      </c>
      <c r="L27" s="3">
        <v>2</v>
      </c>
      <c r="M27" s="3">
        <v>2</v>
      </c>
      <c r="N27" s="3">
        <v>2</v>
      </c>
      <c r="O27" s="3">
        <v>2</v>
      </c>
      <c r="P27" s="3">
        <v>2</v>
      </c>
      <c r="Q27" s="3">
        <v>2</v>
      </c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7"/>
    </row>
    <row r="28" spans="1:72" x14ac:dyDescent="0.2">
      <c r="A28" s="3"/>
      <c r="B28" s="3">
        <v>2</v>
      </c>
      <c r="C28" s="3">
        <v>2</v>
      </c>
      <c r="D28" s="3">
        <v>1</v>
      </c>
      <c r="E28" s="3">
        <v>2</v>
      </c>
      <c r="F28" s="3">
        <v>2</v>
      </c>
      <c r="G28" s="3">
        <v>2</v>
      </c>
      <c r="H28" s="3">
        <v>2</v>
      </c>
      <c r="I28" s="3">
        <v>2</v>
      </c>
      <c r="J28" s="3">
        <v>1</v>
      </c>
      <c r="K28" s="3">
        <v>2</v>
      </c>
      <c r="L28" s="3">
        <v>2</v>
      </c>
      <c r="M28" s="3">
        <v>2</v>
      </c>
      <c r="N28" s="3">
        <v>1</v>
      </c>
      <c r="O28" s="3">
        <v>2</v>
      </c>
      <c r="P28" s="3">
        <v>2</v>
      </c>
      <c r="Q28" s="3">
        <v>2</v>
      </c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8"/>
    </row>
    <row r="29" spans="1:72" x14ac:dyDescent="0.2">
      <c r="A29" s="3"/>
      <c r="B29" s="3">
        <v>2</v>
      </c>
      <c r="C29" s="3">
        <v>2</v>
      </c>
      <c r="D29" s="3">
        <v>1</v>
      </c>
      <c r="E29" s="3">
        <v>2</v>
      </c>
      <c r="F29" s="3">
        <v>1</v>
      </c>
      <c r="G29" s="3">
        <v>2</v>
      </c>
      <c r="H29" s="3">
        <v>2</v>
      </c>
      <c r="I29" s="3">
        <v>2</v>
      </c>
      <c r="J29" s="3">
        <v>2</v>
      </c>
      <c r="K29" s="3">
        <v>2</v>
      </c>
      <c r="L29" s="3">
        <v>2</v>
      </c>
      <c r="M29" s="3">
        <v>2</v>
      </c>
      <c r="N29" s="3">
        <v>2</v>
      </c>
      <c r="O29" s="3">
        <v>2</v>
      </c>
      <c r="P29" s="3">
        <v>2</v>
      </c>
      <c r="Q29" s="3">
        <v>2</v>
      </c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7"/>
    </row>
    <row r="30" spans="1:72" x14ac:dyDescent="0.2">
      <c r="A30" s="3"/>
      <c r="B30" s="3">
        <v>2</v>
      </c>
      <c r="C30" s="3">
        <v>2</v>
      </c>
      <c r="D30" s="3">
        <v>1</v>
      </c>
      <c r="E30" s="3">
        <v>2</v>
      </c>
      <c r="F30" s="3">
        <v>2</v>
      </c>
      <c r="G30" s="3">
        <v>2</v>
      </c>
      <c r="H30" s="3">
        <v>2</v>
      </c>
      <c r="I30" s="3">
        <v>2</v>
      </c>
      <c r="J30" s="3">
        <v>2</v>
      </c>
      <c r="K30" s="3">
        <v>1</v>
      </c>
      <c r="L30" s="3">
        <v>2</v>
      </c>
      <c r="M30" s="3">
        <v>2</v>
      </c>
      <c r="N30" s="3">
        <v>2</v>
      </c>
      <c r="O30" s="3">
        <v>1</v>
      </c>
      <c r="P30" s="3">
        <v>2</v>
      </c>
      <c r="Q30" s="3">
        <v>2</v>
      </c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8"/>
    </row>
    <row r="31" spans="1:72" x14ac:dyDescent="0.2">
      <c r="A31" s="3"/>
      <c r="B31" s="3">
        <v>2</v>
      </c>
      <c r="C31" s="3">
        <v>2</v>
      </c>
      <c r="D31" s="3">
        <v>2</v>
      </c>
      <c r="E31" s="3">
        <v>2</v>
      </c>
      <c r="F31" s="3">
        <v>2</v>
      </c>
      <c r="G31" s="3">
        <v>2</v>
      </c>
      <c r="H31" s="3">
        <v>2</v>
      </c>
      <c r="I31" s="3">
        <v>2</v>
      </c>
      <c r="J31" s="3">
        <v>2</v>
      </c>
      <c r="K31" s="3">
        <v>2</v>
      </c>
      <c r="L31" s="3">
        <v>2</v>
      </c>
      <c r="M31" s="3">
        <v>2</v>
      </c>
      <c r="N31" s="3">
        <v>1</v>
      </c>
      <c r="O31" s="3">
        <v>2</v>
      </c>
      <c r="P31" s="3">
        <v>2</v>
      </c>
      <c r="Q31" s="3">
        <v>2</v>
      </c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8"/>
    </row>
    <row r="32" spans="1:72" x14ac:dyDescent="0.2">
      <c r="A32" s="3"/>
      <c r="B32" s="3">
        <v>2</v>
      </c>
      <c r="C32" s="3">
        <v>2</v>
      </c>
      <c r="D32" s="3">
        <v>1</v>
      </c>
      <c r="E32" s="3">
        <v>2</v>
      </c>
      <c r="F32" s="3">
        <v>2</v>
      </c>
      <c r="G32" s="3">
        <v>2</v>
      </c>
      <c r="H32" s="3">
        <v>2</v>
      </c>
      <c r="I32" s="3">
        <v>2</v>
      </c>
      <c r="J32" s="3">
        <v>2</v>
      </c>
      <c r="K32" s="3">
        <v>2</v>
      </c>
      <c r="L32" s="3">
        <v>2</v>
      </c>
      <c r="M32" s="3">
        <v>2</v>
      </c>
      <c r="N32" s="3">
        <v>2</v>
      </c>
      <c r="O32" s="3">
        <v>2</v>
      </c>
      <c r="P32" s="3">
        <v>2</v>
      </c>
      <c r="Q32" s="3">
        <v>2</v>
      </c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7"/>
    </row>
    <row r="33" spans="1:72" x14ac:dyDescent="0.2">
      <c r="A33" s="3"/>
      <c r="B33" s="3">
        <v>2</v>
      </c>
      <c r="C33" s="3">
        <v>2</v>
      </c>
      <c r="D33" s="3">
        <v>2</v>
      </c>
      <c r="E33" s="3">
        <v>2</v>
      </c>
      <c r="F33" s="3">
        <v>2</v>
      </c>
      <c r="G33" s="3">
        <v>2</v>
      </c>
      <c r="H33" s="3">
        <v>2</v>
      </c>
      <c r="I33" s="3">
        <v>2</v>
      </c>
      <c r="J33" s="3">
        <v>2</v>
      </c>
      <c r="K33" s="3">
        <v>2</v>
      </c>
      <c r="L33" s="3">
        <v>2</v>
      </c>
      <c r="M33" s="3">
        <v>1</v>
      </c>
      <c r="N33" s="3">
        <v>1</v>
      </c>
      <c r="O33" s="3">
        <v>2</v>
      </c>
      <c r="P33" s="3">
        <v>2</v>
      </c>
      <c r="Q33" s="3">
        <v>2</v>
      </c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8"/>
    </row>
    <row r="34" spans="1:72" x14ac:dyDescent="0.2">
      <c r="A34" s="3"/>
      <c r="B34" s="3">
        <v>2</v>
      </c>
      <c r="C34" s="3">
        <v>2</v>
      </c>
      <c r="D34" s="3">
        <v>2</v>
      </c>
      <c r="E34" s="3">
        <v>2</v>
      </c>
      <c r="F34" s="3">
        <v>1</v>
      </c>
      <c r="G34" s="3">
        <v>2</v>
      </c>
      <c r="H34" s="3">
        <v>2</v>
      </c>
      <c r="I34" s="3">
        <v>2</v>
      </c>
      <c r="J34" s="3">
        <v>2</v>
      </c>
      <c r="K34" s="3">
        <v>2</v>
      </c>
      <c r="L34" s="3">
        <v>2</v>
      </c>
      <c r="M34" s="3">
        <v>2</v>
      </c>
      <c r="N34" s="3">
        <v>2</v>
      </c>
      <c r="O34" s="3">
        <v>2</v>
      </c>
      <c r="P34" s="3">
        <v>2</v>
      </c>
      <c r="Q34" s="3">
        <v>2</v>
      </c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7"/>
    </row>
    <row r="35" spans="1:72" x14ac:dyDescent="0.2">
      <c r="A35" s="3"/>
      <c r="B35" s="3">
        <v>2</v>
      </c>
      <c r="C35" s="3">
        <v>2</v>
      </c>
      <c r="D35" s="3">
        <v>2</v>
      </c>
      <c r="E35" s="3">
        <v>2</v>
      </c>
      <c r="F35" s="3">
        <v>1</v>
      </c>
      <c r="G35" s="3">
        <v>2</v>
      </c>
      <c r="H35" s="3">
        <v>2</v>
      </c>
      <c r="I35" s="3">
        <v>2</v>
      </c>
      <c r="J35" s="3">
        <v>2</v>
      </c>
      <c r="K35" s="3">
        <v>2</v>
      </c>
      <c r="L35" s="3">
        <v>2</v>
      </c>
      <c r="M35" s="3">
        <v>1</v>
      </c>
      <c r="N35" s="3">
        <v>2</v>
      </c>
      <c r="O35" s="3">
        <v>2</v>
      </c>
      <c r="P35" s="3">
        <v>2</v>
      </c>
      <c r="Q35" s="3">
        <v>2</v>
      </c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7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L86"/>
  <sheetViews>
    <sheetView topLeftCell="A64" workbookViewId="0">
      <selection activeCell="C82" sqref="C82:C86"/>
    </sheetView>
  </sheetViews>
  <sheetFormatPr defaultRowHeight="12.75" x14ac:dyDescent="0.2"/>
  <cols>
    <col min="2" max="2" width="126.140625" customWidth="1"/>
    <col min="3" max="3" width="10.42578125" customWidth="1"/>
    <col min="4" max="4" width="8.42578125" customWidth="1"/>
    <col min="5" max="5" width="9.85546875" customWidth="1"/>
  </cols>
  <sheetData>
    <row r="3" spans="2:38" x14ac:dyDescent="0.2">
      <c r="B3" s="13" t="s">
        <v>44</v>
      </c>
      <c r="C3" s="13"/>
      <c r="D3" s="13"/>
      <c r="E3" s="13"/>
    </row>
    <row r="4" spans="2:38" x14ac:dyDescent="0.2">
      <c r="B4" s="13" t="s">
        <v>46</v>
      </c>
      <c r="C4" s="13"/>
      <c r="D4" s="13"/>
      <c r="E4" s="13"/>
    </row>
    <row r="5" spans="2:38" x14ac:dyDescent="0.2">
      <c r="B5" s="2" t="s">
        <v>45</v>
      </c>
      <c r="C5" s="14">
        <f>E5/33</f>
        <v>0.12121212121212122</v>
      </c>
      <c r="D5" s="2">
        <f>SUM(E5:E9)</f>
        <v>33</v>
      </c>
      <c r="E5" s="2">
        <f>COUNTIF(F$5:AL$5,"1")</f>
        <v>4</v>
      </c>
      <c r="F5">
        <v>1</v>
      </c>
      <c r="G5">
        <v>2</v>
      </c>
      <c r="H5">
        <v>2</v>
      </c>
      <c r="I5">
        <v>2</v>
      </c>
      <c r="J5">
        <v>2</v>
      </c>
      <c r="K5">
        <v>2</v>
      </c>
      <c r="L5">
        <v>1</v>
      </c>
      <c r="M5">
        <v>2</v>
      </c>
      <c r="N5">
        <v>1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  <c r="U5">
        <v>2</v>
      </c>
      <c r="V5">
        <v>2</v>
      </c>
      <c r="W5">
        <v>2</v>
      </c>
      <c r="X5">
        <v>1</v>
      </c>
      <c r="Y5">
        <v>2</v>
      </c>
      <c r="Z5">
        <v>2</v>
      </c>
      <c r="AA5">
        <v>2</v>
      </c>
      <c r="AB5">
        <v>2</v>
      </c>
      <c r="AC5">
        <v>2</v>
      </c>
      <c r="AD5">
        <v>2</v>
      </c>
      <c r="AE5">
        <v>2</v>
      </c>
      <c r="AF5">
        <v>2</v>
      </c>
      <c r="AG5">
        <v>2</v>
      </c>
      <c r="AH5">
        <v>2</v>
      </c>
      <c r="AI5">
        <v>2</v>
      </c>
      <c r="AJ5">
        <v>2</v>
      </c>
      <c r="AK5">
        <v>2</v>
      </c>
      <c r="AL5">
        <v>2</v>
      </c>
    </row>
    <row r="6" spans="2:38" x14ac:dyDescent="0.2">
      <c r="B6" s="2"/>
      <c r="C6" s="14">
        <f t="shared" ref="C6:C69" si="0">E6/33</f>
        <v>0.87878787878787878</v>
      </c>
      <c r="D6" s="2"/>
      <c r="E6" s="2">
        <f>COUNTIF(F$5:AL$5,"2")</f>
        <v>29</v>
      </c>
    </row>
    <row r="7" spans="2:38" x14ac:dyDescent="0.2">
      <c r="B7" s="2"/>
      <c r="C7" s="14">
        <f t="shared" si="0"/>
        <v>0</v>
      </c>
      <c r="D7" s="2"/>
      <c r="E7" s="2">
        <f>COUNTIF(F$5:AL$5,"3")</f>
        <v>0</v>
      </c>
    </row>
    <row r="8" spans="2:38" x14ac:dyDescent="0.2">
      <c r="B8" s="2"/>
      <c r="C8" s="14">
        <f t="shared" si="0"/>
        <v>0</v>
      </c>
      <c r="D8" s="2"/>
      <c r="E8" s="2">
        <f>COUNTIF(F$5:AL$5,"4")</f>
        <v>0</v>
      </c>
    </row>
    <row r="9" spans="2:38" x14ac:dyDescent="0.2">
      <c r="B9" s="2"/>
      <c r="C9" s="14">
        <f t="shared" si="0"/>
        <v>0</v>
      </c>
      <c r="D9" s="2"/>
      <c r="E9" s="2">
        <f>COUNTIF(F$5:AL$5,"5")</f>
        <v>0</v>
      </c>
    </row>
    <row r="10" spans="2:38" x14ac:dyDescent="0.2">
      <c r="B10" t="s">
        <v>1</v>
      </c>
      <c r="C10" s="14">
        <f t="shared" si="0"/>
        <v>0.15151515151515152</v>
      </c>
      <c r="D10" s="2">
        <f>SUM(E10:E14)</f>
        <v>33</v>
      </c>
      <c r="E10" s="2">
        <f>COUNTIF(F$10:AL$10,"1")</f>
        <v>5</v>
      </c>
      <c r="F10">
        <v>2</v>
      </c>
      <c r="G10">
        <v>2</v>
      </c>
      <c r="H10">
        <v>1</v>
      </c>
      <c r="I10">
        <v>2</v>
      </c>
      <c r="J10">
        <v>2</v>
      </c>
      <c r="K10">
        <v>2</v>
      </c>
      <c r="L10">
        <v>2</v>
      </c>
      <c r="M10">
        <v>1</v>
      </c>
      <c r="N10">
        <v>1</v>
      </c>
      <c r="O10">
        <v>2</v>
      </c>
      <c r="P10">
        <v>1</v>
      </c>
      <c r="Q10">
        <v>1</v>
      </c>
      <c r="R10">
        <v>2</v>
      </c>
      <c r="S10">
        <v>2</v>
      </c>
      <c r="T10">
        <v>2</v>
      </c>
      <c r="U10">
        <v>2</v>
      </c>
      <c r="V10">
        <v>2</v>
      </c>
      <c r="W10">
        <v>2</v>
      </c>
      <c r="X10">
        <v>2</v>
      </c>
      <c r="Y10">
        <v>2</v>
      </c>
      <c r="Z10">
        <v>2</v>
      </c>
      <c r="AA10">
        <v>2</v>
      </c>
      <c r="AB10">
        <v>2</v>
      </c>
      <c r="AC10">
        <v>2</v>
      </c>
      <c r="AD10">
        <v>2</v>
      </c>
      <c r="AE10">
        <v>2</v>
      </c>
      <c r="AF10">
        <v>2</v>
      </c>
      <c r="AG10">
        <v>2</v>
      </c>
      <c r="AH10">
        <v>2</v>
      </c>
      <c r="AI10">
        <v>2</v>
      </c>
      <c r="AJ10">
        <v>2</v>
      </c>
      <c r="AK10">
        <v>2</v>
      </c>
      <c r="AL10">
        <v>2</v>
      </c>
    </row>
    <row r="11" spans="2:38" x14ac:dyDescent="0.2">
      <c r="C11" s="14">
        <f t="shared" si="0"/>
        <v>0.84848484848484851</v>
      </c>
      <c r="E11" s="2">
        <f>COUNTIF(F$10:AL$10,"2")</f>
        <v>28</v>
      </c>
    </row>
    <row r="12" spans="2:38" x14ac:dyDescent="0.2">
      <c r="C12" s="14">
        <f t="shared" si="0"/>
        <v>0</v>
      </c>
      <c r="E12" s="2">
        <f>COUNTIF(F$10:AL$10,"3")</f>
        <v>0</v>
      </c>
    </row>
    <row r="13" spans="2:38" x14ac:dyDescent="0.2">
      <c r="C13" s="14">
        <f t="shared" si="0"/>
        <v>0</v>
      </c>
      <c r="E13" s="2">
        <f>COUNTIF(F$10:AL$10,"4")</f>
        <v>0</v>
      </c>
    </row>
    <row r="14" spans="2:38" x14ac:dyDescent="0.2">
      <c r="C14" s="14">
        <f t="shared" si="0"/>
        <v>0</v>
      </c>
      <c r="E14" s="2">
        <f>COUNTIF(F$10:AL$10,"5")</f>
        <v>0</v>
      </c>
    </row>
    <row r="15" spans="2:38" x14ac:dyDescent="0.2">
      <c r="B15" t="s">
        <v>2</v>
      </c>
      <c r="C15" s="14">
        <f t="shared" si="0"/>
        <v>0.5757575757575758</v>
      </c>
      <c r="D15" s="2">
        <f>SUM(E15:E19)</f>
        <v>33</v>
      </c>
      <c r="E15" s="2">
        <f>COUNTIF(F$15:AL$15,"1")</f>
        <v>19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2</v>
      </c>
      <c r="N15">
        <v>1</v>
      </c>
      <c r="O15">
        <v>2</v>
      </c>
      <c r="P15">
        <v>2</v>
      </c>
      <c r="Q15">
        <v>1</v>
      </c>
      <c r="R15">
        <v>1</v>
      </c>
      <c r="S15">
        <v>1</v>
      </c>
      <c r="T15">
        <v>1</v>
      </c>
      <c r="U15">
        <v>2</v>
      </c>
      <c r="V15">
        <v>2</v>
      </c>
      <c r="W15">
        <v>2</v>
      </c>
      <c r="X15">
        <v>2</v>
      </c>
      <c r="Y15">
        <v>2</v>
      </c>
      <c r="Z15">
        <v>1</v>
      </c>
      <c r="AA15">
        <v>2</v>
      </c>
      <c r="AB15">
        <v>1</v>
      </c>
      <c r="AC15">
        <v>1</v>
      </c>
      <c r="AD15">
        <v>2</v>
      </c>
      <c r="AE15">
        <v>1</v>
      </c>
      <c r="AF15">
        <v>1</v>
      </c>
      <c r="AG15">
        <v>1</v>
      </c>
      <c r="AH15">
        <v>2</v>
      </c>
      <c r="AI15">
        <v>1</v>
      </c>
      <c r="AJ15">
        <v>2</v>
      </c>
      <c r="AK15">
        <v>2</v>
      </c>
      <c r="AL15">
        <v>2</v>
      </c>
    </row>
    <row r="16" spans="2:38" x14ac:dyDescent="0.2">
      <c r="C16" s="14">
        <f t="shared" si="0"/>
        <v>0.42424242424242425</v>
      </c>
      <c r="E16" s="2">
        <f>COUNTIF(F$15:AL$15,"2")</f>
        <v>14</v>
      </c>
    </row>
    <row r="17" spans="2:38" x14ac:dyDescent="0.2">
      <c r="C17" s="14">
        <f t="shared" si="0"/>
        <v>0</v>
      </c>
      <c r="E17" s="2">
        <f>COUNTIF(F$15:AL$15,"3")</f>
        <v>0</v>
      </c>
    </row>
    <row r="18" spans="2:38" x14ac:dyDescent="0.2">
      <c r="C18" s="14">
        <f t="shared" si="0"/>
        <v>0</v>
      </c>
      <c r="E18" s="2">
        <f>COUNTIF(F$15:AL$15,"4")</f>
        <v>0</v>
      </c>
    </row>
    <row r="19" spans="2:38" x14ac:dyDescent="0.2">
      <c r="C19" s="14">
        <f t="shared" si="0"/>
        <v>0</v>
      </c>
      <c r="E19" s="2">
        <f>COUNTIF(F$15:AL$15,"5")</f>
        <v>0</v>
      </c>
    </row>
    <row r="20" spans="2:38" x14ac:dyDescent="0.2">
      <c r="B20" t="s">
        <v>3</v>
      </c>
      <c r="C20" s="14">
        <f t="shared" si="0"/>
        <v>0.18181818181818182</v>
      </c>
      <c r="D20" s="2">
        <f>SUM(E20:E24)</f>
        <v>33</v>
      </c>
      <c r="E20" s="2">
        <f>COUNTIF(F$20:AL$20,"1")</f>
        <v>6</v>
      </c>
      <c r="F20">
        <v>2</v>
      </c>
      <c r="G20">
        <v>1</v>
      </c>
      <c r="H20">
        <v>2</v>
      </c>
      <c r="I20">
        <v>1</v>
      </c>
      <c r="J20">
        <v>1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2</v>
      </c>
      <c r="V20">
        <v>2</v>
      </c>
      <c r="W20">
        <v>2</v>
      </c>
      <c r="X20">
        <v>2</v>
      </c>
      <c r="Y20">
        <v>1</v>
      </c>
      <c r="Z20">
        <v>2</v>
      </c>
      <c r="AA20">
        <v>1</v>
      </c>
      <c r="AB20">
        <v>2</v>
      </c>
      <c r="AC20">
        <v>2</v>
      </c>
      <c r="AD20">
        <v>1</v>
      </c>
      <c r="AE20">
        <v>2</v>
      </c>
      <c r="AF20">
        <v>2</v>
      </c>
      <c r="AG20">
        <v>2</v>
      </c>
      <c r="AH20">
        <v>2</v>
      </c>
      <c r="AI20">
        <v>2</v>
      </c>
      <c r="AJ20">
        <v>2</v>
      </c>
      <c r="AK20">
        <v>2</v>
      </c>
      <c r="AL20">
        <v>2</v>
      </c>
    </row>
    <row r="21" spans="2:38" x14ac:dyDescent="0.2">
      <c r="C21" s="14">
        <f t="shared" si="0"/>
        <v>0.81818181818181823</v>
      </c>
      <c r="E21" s="2">
        <f>COUNTIF(F$20:AL$20,"2")</f>
        <v>27</v>
      </c>
    </row>
    <row r="22" spans="2:38" x14ac:dyDescent="0.2">
      <c r="C22" s="14">
        <f t="shared" si="0"/>
        <v>0</v>
      </c>
      <c r="E22" s="2">
        <f>COUNTIF(F$20:AL$20,"3")</f>
        <v>0</v>
      </c>
    </row>
    <row r="23" spans="2:38" x14ac:dyDescent="0.2">
      <c r="C23" s="14">
        <f t="shared" si="0"/>
        <v>0</v>
      </c>
      <c r="E23" s="2">
        <f>COUNTIF(F$20:AL$20,"4")</f>
        <v>0</v>
      </c>
    </row>
    <row r="24" spans="2:38" x14ac:dyDescent="0.2">
      <c r="C24" s="14">
        <f t="shared" si="0"/>
        <v>0</v>
      </c>
      <c r="E24" s="2">
        <f>COUNTIF(F$20:AL$20,"5")</f>
        <v>0</v>
      </c>
    </row>
    <row r="25" spans="2:38" x14ac:dyDescent="0.2">
      <c r="B25" t="s">
        <v>4</v>
      </c>
      <c r="C25" s="14">
        <f t="shared" si="0"/>
        <v>0.33333333333333331</v>
      </c>
      <c r="D25" s="2">
        <f>SUM(E25:E29)</f>
        <v>33</v>
      </c>
      <c r="E25" s="2">
        <f>COUNTIF(F$25:AL$25,"1")</f>
        <v>11</v>
      </c>
      <c r="F25">
        <v>1</v>
      </c>
      <c r="G25">
        <v>1</v>
      </c>
      <c r="H25">
        <v>2</v>
      </c>
      <c r="I25">
        <v>1</v>
      </c>
      <c r="J25">
        <v>1</v>
      </c>
      <c r="K25">
        <v>1</v>
      </c>
      <c r="L25">
        <v>1</v>
      </c>
      <c r="M25">
        <v>2</v>
      </c>
      <c r="N25">
        <v>2</v>
      </c>
      <c r="O25">
        <v>1</v>
      </c>
      <c r="P25">
        <v>2</v>
      </c>
      <c r="Q25">
        <v>1</v>
      </c>
      <c r="R25">
        <v>2</v>
      </c>
      <c r="S25">
        <v>2</v>
      </c>
      <c r="T25">
        <v>2</v>
      </c>
      <c r="U25">
        <v>2</v>
      </c>
      <c r="V25">
        <v>2</v>
      </c>
      <c r="W25">
        <v>2</v>
      </c>
      <c r="X25">
        <v>2</v>
      </c>
      <c r="Y25">
        <v>2</v>
      </c>
      <c r="Z25">
        <v>2</v>
      </c>
      <c r="AA25">
        <v>2</v>
      </c>
      <c r="AB25">
        <v>2</v>
      </c>
      <c r="AC25">
        <v>2</v>
      </c>
      <c r="AD25">
        <v>2</v>
      </c>
      <c r="AE25">
        <v>2</v>
      </c>
      <c r="AF25">
        <v>1</v>
      </c>
      <c r="AG25">
        <v>2</v>
      </c>
      <c r="AH25">
        <v>2</v>
      </c>
      <c r="AI25">
        <v>2</v>
      </c>
      <c r="AJ25">
        <v>2</v>
      </c>
      <c r="AK25">
        <v>1</v>
      </c>
      <c r="AL25">
        <v>1</v>
      </c>
    </row>
    <row r="26" spans="2:38" x14ac:dyDescent="0.2">
      <c r="C26" s="14">
        <f t="shared" si="0"/>
        <v>0.66666666666666663</v>
      </c>
      <c r="E26" s="2">
        <f>COUNTIF(F$25:AL$25,"2")</f>
        <v>22</v>
      </c>
    </row>
    <row r="27" spans="2:38" x14ac:dyDescent="0.2">
      <c r="C27" s="14">
        <f t="shared" si="0"/>
        <v>0</v>
      </c>
      <c r="E27" s="2">
        <f>COUNTIF(F$25:AL$25,"3")</f>
        <v>0</v>
      </c>
    </row>
    <row r="28" spans="2:38" x14ac:dyDescent="0.2">
      <c r="C28" s="14">
        <f t="shared" si="0"/>
        <v>0</v>
      </c>
      <c r="E28" s="2">
        <f>COUNTIF(F$25:AL$25,"4")</f>
        <v>0</v>
      </c>
    </row>
    <row r="29" spans="2:38" x14ac:dyDescent="0.2">
      <c r="C29" s="14">
        <f t="shared" si="0"/>
        <v>0</v>
      </c>
      <c r="E29" s="2">
        <f>COUNTIF(F$25:AL$25,"5")</f>
        <v>0</v>
      </c>
    </row>
    <row r="30" spans="2:38" x14ac:dyDescent="0.2">
      <c r="B30" s="13" t="s">
        <v>52</v>
      </c>
      <c r="C30" s="14"/>
      <c r="D30" s="13"/>
      <c r="E30" s="13"/>
    </row>
    <row r="31" spans="2:38" x14ac:dyDescent="0.2">
      <c r="B31" s="2" t="s">
        <v>51</v>
      </c>
      <c r="C31" s="14">
        <f t="shared" si="0"/>
        <v>0.18181818181818182</v>
      </c>
      <c r="D31" s="2">
        <f>SUM(E31:E35)</f>
        <v>33</v>
      </c>
      <c r="E31" s="2">
        <f>COUNTIF(F$31:AL$31,"1")</f>
        <v>6</v>
      </c>
      <c r="F31">
        <v>1</v>
      </c>
      <c r="G31">
        <v>1</v>
      </c>
      <c r="H31">
        <v>1</v>
      </c>
      <c r="I31">
        <v>1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1</v>
      </c>
      <c r="Q31">
        <v>2</v>
      </c>
      <c r="R31">
        <v>2</v>
      </c>
      <c r="S31">
        <v>2</v>
      </c>
      <c r="T31">
        <v>1</v>
      </c>
      <c r="U31">
        <v>2</v>
      </c>
      <c r="V31">
        <v>2</v>
      </c>
      <c r="W31">
        <v>2</v>
      </c>
      <c r="X31">
        <v>2</v>
      </c>
      <c r="Y31">
        <v>2</v>
      </c>
      <c r="Z31">
        <v>2</v>
      </c>
      <c r="AA31">
        <v>2</v>
      </c>
      <c r="AB31">
        <v>2</v>
      </c>
      <c r="AC31">
        <v>2</v>
      </c>
      <c r="AD31">
        <v>2</v>
      </c>
      <c r="AE31">
        <v>2</v>
      </c>
      <c r="AF31">
        <v>2</v>
      </c>
      <c r="AG31">
        <v>2</v>
      </c>
      <c r="AH31">
        <v>2</v>
      </c>
      <c r="AI31">
        <v>2</v>
      </c>
      <c r="AJ31">
        <v>2</v>
      </c>
      <c r="AK31">
        <v>2</v>
      </c>
      <c r="AL31">
        <v>2</v>
      </c>
    </row>
    <row r="32" spans="2:38" x14ac:dyDescent="0.2">
      <c r="B32" s="2"/>
      <c r="C32" s="14">
        <f t="shared" si="0"/>
        <v>0.81818181818181823</v>
      </c>
      <c r="D32" s="2"/>
      <c r="E32" s="2">
        <f>COUNTIF(F$31:AL$31,"2")</f>
        <v>27</v>
      </c>
    </row>
    <row r="33" spans="2:38" x14ac:dyDescent="0.2">
      <c r="B33" s="2"/>
      <c r="C33" s="14">
        <f t="shared" si="0"/>
        <v>0</v>
      </c>
      <c r="D33" s="2"/>
      <c r="E33" s="2">
        <f>COUNTIF(F$31:AL$31,"3")</f>
        <v>0</v>
      </c>
    </row>
    <row r="34" spans="2:38" x14ac:dyDescent="0.2">
      <c r="B34" s="2"/>
      <c r="C34" s="14">
        <f t="shared" si="0"/>
        <v>0</v>
      </c>
      <c r="D34" s="2"/>
      <c r="E34" s="2">
        <f>COUNTIF(F$31:AL$31,"4")</f>
        <v>0</v>
      </c>
    </row>
    <row r="35" spans="2:38" x14ac:dyDescent="0.2">
      <c r="B35" s="2"/>
      <c r="C35" s="14">
        <f t="shared" si="0"/>
        <v>0</v>
      </c>
      <c r="D35" s="2"/>
      <c r="E35" s="2">
        <f>COUNTIF(F$31:AL$31,"5")</f>
        <v>0</v>
      </c>
    </row>
    <row r="36" spans="2:38" x14ac:dyDescent="0.2">
      <c r="B36" t="s">
        <v>6</v>
      </c>
      <c r="C36" s="14">
        <f t="shared" si="0"/>
        <v>0.21212121212121213</v>
      </c>
      <c r="D36" s="2">
        <f>SUM(E36:E40)</f>
        <v>33</v>
      </c>
      <c r="E36" s="2">
        <f>COUNTIF(F$36:AL$36,"1")</f>
        <v>7</v>
      </c>
      <c r="F36">
        <v>1</v>
      </c>
      <c r="G36">
        <v>2</v>
      </c>
      <c r="H36">
        <v>1</v>
      </c>
      <c r="I36">
        <v>2</v>
      </c>
      <c r="J36">
        <v>1</v>
      </c>
      <c r="K36">
        <v>2</v>
      </c>
      <c r="L36">
        <v>2</v>
      </c>
      <c r="M36">
        <v>2</v>
      </c>
      <c r="N36">
        <v>2</v>
      </c>
      <c r="O36">
        <v>2</v>
      </c>
      <c r="P36">
        <v>1</v>
      </c>
      <c r="Q36">
        <v>2</v>
      </c>
      <c r="R36">
        <v>2</v>
      </c>
      <c r="S36">
        <v>2</v>
      </c>
      <c r="T36">
        <v>1</v>
      </c>
      <c r="U36">
        <v>2</v>
      </c>
      <c r="V36">
        <v>2</v>
      </c>
      <c r="W36">
        <v>2</v>
      </c>
      <c r="X36">
        <v>1</v>
      </c>
      <c r="Y36">
        <v>2</v>
      </c>
      <c r="Z36">
        <v>1</v>
      </c>
      <c r="AA36">
        <v>2</v>
      </c>
      <c r="AB36">
        <v>2</v>
      </c>
      <c r="AC36">
        <v>2</v>
      </c>
      <c r="AD36">
        <v>2</v>
      </c>
      <c r="AE36">
        <v>2</v>
      </c>
      <c r="AF36">
        <v>2</v>
      </c>
      <c r="AG36">
        <v>2</v>
      </c>
      <c r="AH36">
        <v>2</v>
      </c>
      <c r="AI36">
        <v>2</v>
      </c>
      <c r="AJ36">
        <v>2</v>
      </c>
      <c r="AK36">
        <v>2</v>
      </c>
      <c r="AL36">
        <v>2</v>
      </c>
    </row>
    <row r="37" spans="2:38" x14ac:dyDescent="0.2">
      <c r="C37" s="14">
        <f t="shared" si="0"/>
        <v>0.78787878787878785</v>
      </c>
      <c r="E37" s="2">
        <f>COUNTIF(F$36:AL$36,"2")</f>
        <v>26</v>
      </c>
    </row>
    <row r="38" spans="2:38" x14ac:dyDescent="0.2">
      <c r="C38" s="14">
        <f t="shared" si="0"/>
        <v>0</v>
      </c>
      <c r="E38" s="2">
        <f>COUNTIF(F$36:AL$36,"3")</f>
        <v>0</v>
      </c>
    </row>
    <row r="39" spans="2:38" x14ac:dyDescent="0.2">
      <c r="C39" s="14">
        <f t="shared" si="0"/>
        <v>0</v>
      </c>
      <c r="E39" s="2">
        <f>COUNTIF(F$36:AL$36,"4")</f>
        <v>0</v>
      </c>
    </row>
    <row r="40" spans="2:38" x14ac:dyDescent="0.2">
      <c r="C40" s="14">
        <f t="shared" si="0"/>
        <v>0</v>
      </c>
      <c r="E40" s="2">
        <f>COUNTIF(F$36:AL$36,"5")</f>
        <v>0</v>
      </c>
    </row>
    <row r="41" spans="2:38" x14ac:dyDescent="0.2">
      <c r="B41" t="s">
        <v>7</v>
      </c>
      <c r="C41" s="14">
        <f t="shared" si="0"/>
        <v>0.24242424242424243</v>
      </c>
      <c r="D41" s="2">
        <f>SUM(E41:E45)</f>
        <v>33</v>
      </c>
      <c r="E41" s="2">
        <f>COUNTIF(F$41:AL$41,"1")</f>
        <v>8</v>
      </c>
      <c r="F41">
        <v>1</v>
      </c>
      <c r="G41">
        <v>2</v>
      </c>
      <c r="H41">
        <v>2</v>
      </c>
      <c r="I41">
        <v>2</v>
      </c>
      <c r="J41">
        <v>1</v>
      </c>
      <c r="K41">
        <v>2</v>
      </c>
      <c r="L41">
        <v>1</v>
      </c>
      <c r="M41">
        <v>2</v>
      </c>
      <c r="N41">
        <v>2</v>
      </c>
      <c r="O41">
        <v>1</v>
      </c>
      <c r="P41">
        <v>2</v>
      </c>
      <c r="Q41">
        <v>2</v>
      </c>
      <c r="R41">
        <v>2</v>
      </c>
      <c r="S41">
        <v>1</v>
      </c>
      <c r="T41">
        <v>2</v>
      </c>
      <c r="U41">
        <v>2</v>
      </c>
      <c r="V41">
        <v>2</v>
      </c>
      <c r="W41">
        <v>1</v>
      </c>
      <c r="X41">
        <v>2</v>
      </c>
      <c r="Y41">
        <v>2</v>
      </c>
      <c r="Z41">
        <v>2</v>
      </c>
      <c r="AA41">
        <v>2</v>
      </c>
      <c r="AB41">
        <v>1</v>
      </c>
      <c r="AC41">
        <v>1</v>
      </c>
      <c r="AD41">
        <v>2</v>
      </c>
      <c r="AE41">
        <v>2</v>
      </c>
      <c r="AF41">
        <v>2</v>
      </c>
      <c r="AG41">
        <v>2</v>
      </c>
      <c r="AH41">
        <v>2</v>
      </c>
      <c r="AI41">
        <v>2</v>
      </c>
      <c r="AJ41">
        <v>2</v>
      </c>
      <c r="AK41">
        <v>2</v>
      </c>
      <c r="AL41">
        <v>2</v>
      </c>
    </row>
    <row r="42" spans="2:38" x14ac:dyDescent="0.2">
      <c r="C42" s="14">
        <f t="shared" si="0"/>
        <v>0.75757575757575757</v>
      </c>
      <c r="E42" s="2">
        <f>COUNTIF(F$41:AL$41,"2")</f>
        <v>25</v>
      </c>
    </row>
    <row r="43" spans="2:38" x14ac:dyDescent="0.2">
      <c r="C43" s="14">
        <f t="shared" si="0"/>
        <v>0</v>
      </c>
      <c r="E43" s="2">
        <f>COUNTIF(F$41:AL$41,"3")</f>
        <v>0</v>
      </c>
    </row>
    <row r="44" spans="2:38" x14ac:dyDescent="0.2">
      <c r="C44" s="14">
        <f t="shared" si="0"/>
        <v>0</v>
      </c>
      <c r="E44" s="2">
        <f>COUNTIF(F$41:AL$41,"4")</f>
        <v>0</v>
      </c>
    </row>
    <row r="45" spans="2:38" x14ac:dyDescent="0.2">
      <c r="C45" s="14">
        <f t="shared" si="0"/>
        <v>0</v>
      </c>
      <c r="E45" s="2">
        <f>COUNTIF(F$41:AL$41,"5")</f>
        <v>0</v>
      </c>
    </row>
    <row r="46" spans="2:38" x14ac:dyDescent="0.2">
      <c r="B46" t="s">
        <v>8</v>
      </c>
      <c r="C46" s="14">
        <f t="shared" si="0"/>
        <v>6.0606060606060608E-2</v>
      </c>
      <c r="D46" s="2">
        <f>SUM(E46:E50)</f>
        <v>33</v>
      </c>
      <c r="E46" s="2">
        <f>COUNTIF(F$46:AL$46,"1")</f>
        <v>2</v>
      </c>
      <c r="F46">
        <v>2</v>
      </c>
      <c r="G46">
        <v>2</v>
      </c>
      <c r="H46">
        <v>2</v>
      </c>
      <c r="I46">
        <v>2</v>
      </c>
      <c r="J46">
        <v>2</v>
      </c>
      <c r="K46">
        <v>2</v>
      </c>
      <c r="L46">
        <v>2</v>
      </c>
      <c r="M46">
        <v>2</v>
      </c>
      <c r="N46">
        <v>2</v>
      </c>
      <c r="O46">
        <v>2</v>
      </c>
      <c r="P46">
        <v>2</v>
      </c>
      <c r="Q46">
        <v>2</v>
      </c>
      <c r="R46">
        <v>2</v>
      </c>
      <c r="S46">
        <v>2</v>
      </c>
      <c r="T46">
        <v>2</v>
      </c>
      <c r="U46">
        <v>2</v>
      </c>
      <c r="V46">
        <v>2</v>
      </c>
      <c r="W46">
        <v>2</v>
      </c>
      <c r="X46">
        <v>2</v>
      </c>
      <c r="Y46">
        <v>2</v>
      </c>
      <c r="Z46">
        <v>2</v>
      </c>
      <c r="AA46">
        <v>1</v>
      </c>
      <c r="AB46">
        <v>2</v>
      </c>
      <c r="AC46">
        <v>2</v>
      </c>
      <c r="AD46">
        <v>2</v>
      </c>
      <c r="AE46">
        <v>1</v>
      </c>
      <c r="AF46">
        <v>2</v>
      </c>
      <c r="AG46">
        <v>2</v>
      </c>
      <c r="AH46">
        <v>2</v>
      </c>
      <c r="AI46">
        <v>2</v>
      </c>
      <c r="AJ46">
        <v>2</v>
      </c>
      <c r="AK46">
        <v>2</v>
      </c>
      <c r="AL46">
        <v>2</v>
      </c>
    </row>
    <row r="47" spans="2:38" x14ac:dyDescent="0.2">
      <c r="C47" s="14">
        <f t="shared" si="0"/>
        <v>0.93939393939393945</v>
      </c>
      <c r="E47" s="2">
        <f>COUNTIF(F$46:AL$46,"2")</f>
        <v>31</v>
      </c>
    </row>
    <row r="48" spans="2:38" x14ac:dyDescent="0.2">
      <c r="C48" s="14">
        <f t="shared" si="0"/>
        <v>0</v>
      </c>
      <c r="E48" s="2">
        <f>COUNTIF(F$46:AL$46,"3")</f>
        <v>0</v>
      </c>
    </row>
    <row r="49" spans="2:38" x14ac:dyDescent="0.2">
      <c r="C49" s="14">
        <f t="shared" si="0"/>
        <v>0</v>
      </c>
      <c r="E49" s="2">
        <f>COUNTIF(F$46:AL$46,"4")</f>
        <v>0</v>
      </c>
    </row>
    <row r="50" spans="2:38" x14ac:dyDescent="0.2">
      <c r="C50" s="14">
        <f t="shared" si="0"/>
        <v>0</v>
      </c>
      <c r="E50" s="2">
        <f>COUNTIF(F$46:AL$46,"5")</f>
        <v>0</v>
      </c>
    </row>
    <row r="51" spans="2:38" x14ac:dyDescent="0.2">
      <c r="B51" t="s">
        <v>9</v>
      </c>
      <c r="C51" s="14">
        <f t="shared" si="0"/>
        <v>0.15151515151515152</v>
      </c>
      <c r="D51" s="2">
        <f>SUM(E51:E55)</f>
        <v>33</v>
      </c>
      <c r="E51" s="2">
        <f>COUNTIF(F$51:AL$51,"1")</f>
        <v>5</v>
      </c>
      <c r="F51">
        <v>1</v>
      </c>
      <c r="G51">
        <v>2</v>
      </c>
      <c r="H51">
        <v>2</v>
      </c>
      <c r="I51">
        <v>1</v>
      </c>
      <c r="J51">
        <v>2</v>
      </c>
      <c r="K51">
        <v>2</v>
      </c>
      <c r="L51">
        <v>2</v>
      </c>
      <c r="M51">
        <v>2</v>
      </c>
      <c r="N51">
        <v>2</v>
      </c>
      <c r="O51">
        <v>2</v>
      </c>
      <c r="P51">
        <v>2</v>
      </c>
      <c r="Q51">
        <v>1</v>
      </c>
      <c r="R51">
        <v>2</v>
      </c>
      <c r="S51">
        <v>1</v>
      </c>
      <c r="T51">
        <v>2</v>
      </c>
      <c r="U51">
        <v>2</v>
      </c>
      <c r="V51">
        <v>2</v>
      </c>
      <c r="W51">
        <v>2</v>
      </c>
      <c r="X51">
        <v>2</v>
      </c>
      <c r="Y51">
        <v>2</v>
      </c>
      <c r="Z51">
        <v>2</v>
      </c>
      <c r="AA51">
        <v>2</v>
      </c>
      <c r="AB51">
        <v>2</v>
      </c>
      <c r="AC51">
        <v>2</v>
      </c>
      <c r="AD51">
        <v>2</v>
      </c>
      <c r="AE51">
        <v>2</v>
      </c>
      <c r="AF51">
        <v>2</v>
      </c>
      <c r="AG51">
        <v>1</v>
      </c>
      <c r="AH51">
        <v>2</v>
      </c>
      <c r="AI51">
        <v>2</v>
      </c>
      <c r="AJ51">
        <v>2</v>
      </c>
      <c r="AK51">
        <v>2</v>
      </c>
      <c r="AL51">
        <v>2</v>
      </c>
    </row>
    <row r="52" spans="2:38" x14ac:dyDescent="0.2">
      <c r="C52" s="14">
        <f t="shared" si="0"/>
        <v>0.84848484848484851</v>
      </c>
      <c r="E52" s="2">
        <f>COUNTIF(F$51:AL$51,"2")</f>
        <v>28</v>
      </c>
    </row>
    <row r="53" spans="2:38" x14ac:dyDescent="0.2">
      <c r="C53" s="14">
        <f t="shared" si="0"/>
        <v>0</v>
      </c>
      <c r="E53" s="2">
        <f>COUNTIF(F$51:AL$51,"3")</f>
        <v>0</v>
      </c>
    </row>
    <row r="54" spans="2:38" x14ac:dyDescent="0.2">
      <c r="C54" s="14">
        <f t="shared" si="0"/>
        <v>0</v>
      </c>
      <c r="E54" s="2">
        <f>COUNTIF(F$51:AL$51,"4")</f>
        <v>0</v>
      </c>
    </row>
    <row r="55" spans="2:38" x14ac:dyDescent="0.2">
      <c r="C55" s="14">
        <f t="shared" si="0"/>
        <v>0</v>
      </c>
      <c r="E55" s="2">
        <f>COUNTIF(F$51:AL$51,"5")</f>
        <v>0</v>
      </c>
    </row>
    <row r="56" spans="2:38" x14ac:dyDescent="0.2">
      <c r="B56" s="13" t="s">
        <v>54</v>
      </c>
      <c r="C56" s="14"/>
      <c r="D56" s="13"/>
      <c r="E56" s="13"/>
    </row>
    <row r="57" spans="2:38" x14ac:dyDescent="0.2">
      <c r="B57" s="2" t="s">
        <v>53</v>
      </c>
      <c r="C57" s="14">
        <f t="shared" si="0"/>
        <v>0.27272727272727271</v>
      </c>
      <c r="D57" s="2">
        <f>SUM(E57:E61)</f>
        <v>33</v>
      </c>
      <c r="E57" s="2">
        <f>COUNTIF(F$57:AL$57,"1")</f>
        <v>9</v>
      </c>
      <c r="F57">
        <v>1</v>
      </c>
      <c r="G57">
        <v>1</v>
      </c>
      <c r="H57">
        <v>1</v>
      </c>
      <c r="I57">
        <v>2</v>
      </c>
      <c r="J57">
        <v>2</v>
      </c>
      <c r="K57">
        <v>1</v>
      </c>
      <c r="L57">
        <v>2</v>
      </c>
      <c r="M57">
        <v>1</v>
      </c>
      <c r="N57">
        <v>1</v>
      </c>
      <c r="O57">
        <v>1</v>
      </c>
      <c r="P57">
        <v>2</v>
      </c>
      <c r="Q57">
        <v>2</v>
      </c>
      <c r="R57">
        <v>1</v>
      </c>
      <c r="S57">
        <v>1</v>
      </c>
      <c r="T57">
        <v>2</v>
      </c>
      <c r="U57">
        <v>2</v>
      </c>
      <c r="V57">
        <v>2</v>
      </c>
      <c r="W57">
        <v>2</v>
      </c>
      <c r="X57">
        <v>2</v>
      </c>
      <c r="Y57">
        <v>2</v>
      </c>
      <c r="Z57">
        <v>2</v>
      </c>
      <c r="AA57">
        <v>2</v>
      </c>
      <c r="AB57">
        <v>2</v>
      </c>
      <c r="AC57">
        <v>2</v>
      </c>
      <c r="AD57">
        <v>2</v>
      </c>
      <c r="AE57">
        <v>2</v>
      </c>
      <c r="AF57">
        <v>2</v>
      </c>
      <c r="AG57">
        <v>2</v>
      </c>
      <c r="AH57">
        <v>2</v>
      </c>
      <c r="AI57">
        <v>2</v>
      </c>
      <c r="AJ57">
        <v>2</v>
      </c>
      <c r="AK57">
        <v>2</v>
      </c>
      <c r="AL57">
        <v>2</v>
      </c>
    </row>
    <row r="58" spans="2:38" x14ac:dyDescent="0.2">
      <c r="B58" s="2"/>
      <c r="C58" s="14">
        <f t="shared" si="0"/>
        <v>0.72727272727272729</v>
      </c>
      <c r="D58" s="2"/>
      <c r="E58" s="2">
        <f>COUNTIF(F$57:AL$57,"2")</f>
        <v>24</v>
      </c>
    </row>
    <row r="59" spans="2:38" x14ac:dyDescent="0.2">
      <c r="B59" s="2"/>
      <c r="C59" s="14">
        <f t="shared" si="0"/>
        <v>0</v>
      </c>
      <c r="D59" s="2"/>
      <c r="E59" s="2">
        <f>COUNTIF(F$57:AL$57,"3")</f>
        <v>0</v>
      </c>
    </row>
    <row r="60" spans="2:38" x14ac:dyDescent="0.2">
      <c r="B60" s="2"/>
      <c r="C60" s="14">
        <f t="shared" si="0"/>
        <v>0</v>
      </c>
      <c r="D60" s="2"/>
      <c r="E60" s="2">
        <f>COUNTIF(F$57:AL$57,"4")</f>
        <v>0</v>
      </c>
    </row>
    <row r="61" spans="2:38" x14ac:dyDescent="0.2">
      <c r="B61" s="2"/>
      <c r="C61" s="14">
        <f t="shared" si="0"/>
        <v>0</v>
      </c>
      <c r="D61" s="2"/>
      <c r="E61" s="2">
        <f>COUNTIF(F$57:AL$57,"5")</f>
        <v>0</v>
      </c>
    </row>
    <row r="62" spans="2:38" x14ac:dyDescent="0.2">
      <c r="B62" t="s">
        <v>11</v>
      </c>
      <c r="C62" s="14">
        <f t="shared" si="0"/>
        <v>0.18181818181818182</v>
      </c>
      <c r="D62" s="2">
        <f>SUM(E62:E66)</f>
        <v>33</v>
      </c>
      <c r="E62" s="2">
        <f>COUNTIF(F$62:AL$62,"1")</f>
        <v>6</v>
      </c>
      <c r="F62">
        <v>2</v>
      </c>
      <c r="G62">
        <v>2</v>
      </c>
      <c r="H62">
        <v>2</v>
      </c>
      <c r="I62">
        <v>2</v>
      </c>
      <c r="J62">
        <v>2</v>
      </c>
      <c r="K62">
        <v>1</v>
      </c>
      <c r="L62">
        <v>2</v>
      </c>
      <c r="M62">
        <v>2</v>
      </c>
      <c r="N62">
        <v>1</v>
      </c>
      <c r="O62">
        <v>1</v>
      </c>
      <c r="P62">
        <v>2</v>
      </c>
      <c r="Q62">
        <v>2</v>
      </c>
      <c r="R62">
        <v>2</v>
      </c>
      <c r="S62">
        <v>2</v>
      </c>
      <c r="T62">
        <v>2</v>
      </c>
      <c r="U62">
        <v>2</v>
      </c>
      <c r="V62">
        <v>2</v>
      </c>
      <c r="W62">
        <v>2</v>
      </c>
      <c r="X62">
        <v>1</v>
      </c>
      <c r="Y62">
        <v>2</v>
      </c>
      <c r="Z62">
        <v>2</v>
      </c>
      <c r="AA62">
        <v>2</v>
      </c>
      <c r="AB62">
        <v>2</v>
      </c>
      <c r="AC62">
        <v>2</v>
      </c>
      <c r="AD62">
        <v>2</v>
      </c>
      <c r="AE62">
        <v>2</v>
      </c>
      <c r="AF62">
        <v>2</v>
      </c>
      <c r="AG62">
        <v>2</v>
      </c>
      <c r="AH62">
        <v>2</v>
      </c>
      <c r="AI62">
        <v>2</v>
      </c>
      <c r="AJ62">
        <v>1</v>
      </c>
      <c r="AK62">
        <v>2</v>
      </c>
      <c r="AL62">
        <v>1</v>
      </c>
    </row>
    <row r="63" spans="2:38" x14ac:dyDescent="0.2">
      <c r="C63" s="14">
        <f t="shared" si="0"/>
        <v>0.81818181818181823</v>
      </c>
      <c r="E63" s="2">
        <f>COUNTIF(F$62:AL$62,"2")</f>
        <v>27</v>
      </c>
    </row>
    <row r="64" spans="2:38" x14ac:dyDescent="0.2">
      <c r="C64" s="14">
        <f t="shared" si="0"/>
        <v>0</v>
      </c>
      <c r="E64" s="2">
        <f>COUNTIF(F$62:AL$62,"3")</f>
        <v>0</v>
      </c>
    </row>
    <row r="65" spans="2:38" x14ac:dyDescent="0.2">
      <c r="C65" s="14">
        <f t="shared" si="0"/>
        <v>0</v>
      </c>
      <c r="E65" s="2">
        <f>COUNTIF(F$62:AL$62,"4")</f>
        <v>0</v>
      </c>
    </row>
    <row r="66" spans="2:38" x14ac:dyDescent="0.2">
      <c r="C66" s="14">
        <f t="shared" si="0"/>
        <v>0</v>
      </c>
      <c r="E66" s="2">
        <f>COUNTIF(F$62:AL$62,"5")</f>
        <v>0</v>
      </c>
    </row>
    <row r="67" spans="2:38" x14ac:dyDescent="0.2">
      <c r="B67" t="s">
        <v>12</v>
      </c>
      <c r="C67" s="14">
        <f t="shared" si="0"/>
        <v>0.36363636363636365</v>
      </c>
      <c r="D67" s="2">
        <f>SUM(E67:E71)</f>
        <v>33</v>
      </c>
      <c r="E67" s="2">
        <f>COUNTIF(F$67:AL$67,"1")</f>
        <v>12</v>
      </c>
      <c r="F67">
        <v>2</v>
      </c>
      <c r="G67">
        <v>1</v>
      </c>
      <c r="H67">
        <v>2</v>
      </c>
      <c r="I67">
        <v>1</v>
      </c>
      <c r="J67">
        <v>2</v>
      </c>
      <c r="K67">
        <v>1</v>
      </c>
      <c r="L67">
        <v>2</v>
      </c>
      <c r="M67">
        <v>1</v>
      </c>
      <c r="N67">
        <v>2</v>
      </c>
      <c r="O67">
        <v>1</v>
      </c>
      <c r="P67">
        <v>2</v>
      </c>
      <c r="Q67">
        <v>2</v>
      </c>
      <c r="R67">
        <v>2</v>
      </c>
      <c r="S67">
        <v>1</v>
      </c>
      <c r="T67">
        <v>2</v>
      </c>
      <c r="U67">
        <v>1</v>
      </c>
      <c r="V67">
        <v>2</v>
      </c>
      <c r="W67">
        <v>1</v>
      </c>
      <c r="X67">
        <v>2</v>
      </c>
      <c r="Y67">
        <v>2</v>
      </c>
      <c r="Z67">
        <v>1</v>
      </c>
      <c r="AA67">
        <v>2</v>
      </c>
      <c r="AB67">
        <v>2</v>
      </c>
      <c r="AC67">
        <v>2</v>
      </c>
      <c r="AD67">
        <v>2</v>
      </c>
      <c r="AE67">
        <v>1</v>
      </c>
      <c r="AF67">
        <v>2</v>
      </c>
      <c r="AG67">
        <v>2</v>
      </c>
      <c r="AH67">
        <v>1</v>
      </c>
      <c r="AI67">
        <v>2</v>
      </c>
      <c r="AJ67">
        <v>1</v>
      </c>
      <c r="AK67">
        <v>2</v>
      </c>
      <c r="AL67">
        <v>2</v>
      </c>
    </row>
    <row r="68" spans="2:38" x14ac:dyDescent="0.2">
      <c r="C68" s="14">
        <f t="shared" si="0"/>
        <v>0.63636363636363635</v>
      </c>
      <c r="E68" s="2">
        <f>COUNTIF(F$67:AL$67,"2")</f>
        <v>21</v>
      </c>
    </row>
    <row r="69" spans="2:38" x14ac:dyDescent="0.2">
      <c r="C69" s="14">
        <f t="shared" si="0"/>
        <v>0</v>
      </c>
      <c r="E69" s="2">
        <f>COUNTIF(F$67:AL$67,"3")</f>
        <v>0</v>
      </c>
    </row>
    <row r="70" spans="2:38" x14ac:dyDescent="0.2">
      <c r="C70" s="14">
        <f t="shared" ref="C70:C86" si="1">E70/33</f>
        <v>0</v>
      </c>
      <c r="E70" s="2">
        <f>COUNTIF(F$67:AL$67,"4")</f>
        <v>0</v>
      </c>
    </row>
    <row r="71" spans="2:38" x14ac:dyDescent="0.2">
      <c r="C71" s="14">
        <f t="shared" si="1"/>
        <v>0</v>
      </c>
      <c r="E71" s="2">
        <f>COUNTIF(F$67:AL$67,"5")</f>
        <v>0</v>
      </c>
    </row>
    <row r="72" spans="2:38" x14ac:dyDescent="0.2">
      <c r="B72" t="s">
        <v>13</v>
      </c>
      <c r="C72" s="14">
        <f t="shared" si="1"/>
        <v>0.33333333333333331</v>
      </c>
      <c r="D72" s="2">
        <f>SUM(E72:E76)</f>
        <v>33</v>
      </c>
      <c r="E72" s="2">
        <f>COUNTIF(F$72:AL$72,"1")</f>
        <v>11</v>
      </c>
      <c r="F72">
        <v>1</v>
      </c>
      <c r="G72">
        <v>2</v>
      </c>
      <c r="H72">
        <v>2</v>
      </c>
      <c r="I72">
        <v>2</v>
      </c>
      <c r="J72">
        <v>2</v>
      </c>
      <c r="K72">
        <v>2</v>
      </c>
      <c r="L72">
        <v>1</v>
      </c>
      <c r="M72">
        <v>2</v>
      </c>
      <c r="N72">
        <v>2</v>
      </c>
      <c r="O72">
        <v>2</v>
      </c>
      <c r="P72">
        <v>1</v>
      </c>
      <c r="Q72">
        <v>2</v>
      </c>
      <c r="R72">
        <v>1</v>
      </c>
      <c r="S72">
        <v>1</v>
      </c>
      <c r="T72">
        <v>2</v>
      </c>
      <c r="U72">
        <v>1</v>
      </c>
      <c r="V72">
        <v>1</v>
      </c>
      <c r="W72">
        <v>1</v>
      </c>
      <c r="X72">
        <v>2</v>
      </c>
      <c r="Y72">
        <v>1</v>
      </c>
      <c r="Z72">
        <v>2</v>
      </c>
      <c r="AA72">
        <v>2</v>
      </c>
      <c r="AB72">
        <v>1</v>
      </c>
      <c r="AC72">
        <v>2</v>
      </c>
      <c r="AD72">
        <v>2</v>
      </c>
      <c r="AE72">
        <v>2</v>
      </c>
      <c r="AF72">
        <v>2</v>
      </c>
      <c r="AG72">
        <v>1</v>
      </c>
      <c r="AH72">
        <v>2</v>
      </c>
      <c r="AI72">
        <v>2</v>
      </c>
      <c r="AJ72">
        <v>2</v>
      </c>
      <c r="AK72">
        <v>2</v>
      </c>
      <c r="AL72">
        <v>2</v>
      </c>
    </row>
    <row r="73" spans="2:38" x14ac:dyDescent="0.2">
      <c r="C73" s="14">
        <f t="shared" si="1"/>
        <v>0.66666666666666663</v>
      </c>
      <c r="E73" s="2">
        <f>COUNTIF(F$72:AL$72,"2")</f>
        <v>22</v>
      </c>
    </row>
    <row r="74" spans="2:38" x14ac:dyDescent="0.2">
      <c r="C74" s="14">
        <f t="shared" si="1"/>
        <v>0</v>
      </c>
      <c r="E74" s="2">
        <f>COUNTIF(F$72:AL$72,"3")</f>
        <v>0</v>
      </c>
    </row>
    <row r="75" spans="2:38" x14ac:dyDescent="0.2">
      <c r="C75" s="14">
        <f t="shared" si="1"/>
        <v>0</v>
      </c>
      <c r="E75" s="2">
        <f>COUNTIF(F$72:AL$72,"4")</f>
        <v>0</v>
      </c>
    </row>
    <row r="76" spans="2:38" x14ac:dyDescent="0.2">
      <c r="C76" s="14">
        <f t="shared" si="1"/>
        <v>0</v>
      </c>
      <c r="E76" s="2">
        <f>COUNTIF(F$72:AL$72,"5")</f>
        <v>0</v>
      </c>
    </row>
    <row r="77" spans="2:38" x14ac:dyDescent="0.2">
      <c r="B77" t="s">
        <v>14</v>
      </c>
      <c r="C77" s="14">
        <f t="shared" si="1"/>
        <v>0.15151515151515152</v>
      </c>
      <c r="D77" s="2">
        <f>SUM(E77:E81)</f>
        <v>33</v>
      </c>
      <c r="E77" s="2">
        <f>COUNTIF(F$77:AL$77,"1")</f>
        <v>5</v>
      </c>
      <c r="F77">
        <v>2</v>
      </c>
      <c r="G77">
        <v>1</v>
      </c>
      <c r="H77">
        <v>1</v>
      </c>
      <c r="I77">
        <v>2</v>
      </c>
      <c r="J77">
        <v>2</v>
      </c>
      <c r="K77">
        <v>2</v>
      </c>
      <c r="L77">
        <v>2</v>
      </c>
      <c r="M77">
        <v>2</v>
      </c>
      <c r="N77">
        <v>2</v>
      </c>
      <c r="O77">
        <v>1</v>
      </c>
      <c r="P77">
        <v>1</v>
      </c>
      <c r="Q77">
        <v>2</v>
      </c>
      <c r="R77">
        <v>2</v>
      </c>
      <c r="S77">
        <v>2</v>
      </c>
      <c r="T77">
        <v>2</v>
      </c>
      <c r="U77">
        <v>2</v>
      </c>
      <c r="V77">
        <v>2</v>
      </c>
      <c r="W77">
        <v>2</v>
      </c>
      <c r="X77">
        <v>2</v>
      </c>
      <c r="Y77">
        <v>2</v>
      </c>
      <c r="Z77">
        <v>2</v>
      </c>
      <c r="AA77">
        <v>1</v>
      </c>
      <c r="AB77">
        <v>2</v>
      </c>
      <c r="AC77">
        <v>2</v>
      </c>
      <c r="AD77">
        <v>2</v>
      </c>
      <c r="AE77">
        <v>2</v>
      </c>
      <c r="AF77">
        <v>2</v>
      </c>
      <c r="AG77">
        <v>2</v>
      </c>
      <c r="AH77">
        <v>2</v>
      </c>
      <c r="AI77">
        <v>2</v>
      </c>
      <c r="AJ77">
        <v>2</v>
      </c>
      <c r="AK77">
        <v>2</v>
      </c>
      <c r="AL77">
        <v>2</v>
      </c>
    </row>
    <row r="78" spans="2:38" x14ac:dyDescent="0.2">
      <c r="C78" s="14">
        <f t="shared" si="1"/>
        <v>0.84848484848484851</v>
      </c>
      <c r="E78" s="2">
        <f>COUNTIF(F$77:AL$77,"2")</f>
        <v>28</v>
      </c>
    </row>
    <row r="79" spans="2:38" x14ac:dyDescent="0.2">
      <c r="C79" s="14">
        <f t="shared" si="1"/>
        <v>0</v>
      </c>
      <c r="E79" s="2">
        <f>COUNTIF(F$77:AL$77,"3")</f>
        <v>0</v>
      </c>
    </row>
    <row r="80" spans="2:38" x14ac:dyDescent="0.2">
      <c r="C80" s="14">
        <f t="shared" si="1"/>
        <v>0</v>
      </c>
      <c r="E80" s="2">
        <f>COUNTIF(F$77:AL$77,"4")</f>
        <v>0</v>
      </c>
    </row>
    <row r="81" spans="2:38" x14ac:dyDescent="0.2">
      <c r="C81" s="14">
        <f t="shared" si="1"/>
        <v>0</v>
      </c>
      <c r="E81" s="2">
        <f>COUNTIF(F$77:AL$77,"5")</f>
        <v>0</v>
      </c>
    </row>
    <row r="82" spans="2:38" x14ac:dyDescent="0.2">
      <c r="B82" t="s">
        <v>15</v>
      </c>
      <c r="C82" s="14">
        <f t="shared" si="1"/>
        <v>0.27272727272727271</v>
      </c>
      <c r="D82" s="2">
        <f>SUM(E82:E86)</f>
        <v>33</v>
      </c>
      <c r="E82" s="2">
        <f>COUNTIF(F$82:AL$82,"1")</f>
        <v>9</v>
      </c>
      <c r="F82">
        <v>1</v>
      </c>
      <c r="G82">
        <v>2</v>
      </c>
      <c r="H82">
        <v>2</v>
      </c>
      <c r="I82">
        <v>2</v>
      </c>
      <c r="J82">
        <v>1</v>
      </c>
      <c r="K82">
        <v>2</v>
      </c>
      <c r="L82">
        <v>2</v>
      </c>
      <c r="M82">
        <v>2</v>
      </c>
      <c r="N82">
        <v>1</v>
      </c>
      <c r="O82">
        <v>1</v>
      </c>
      <c r="P82">
        <v>1</v>
      </c>
      <c r="Q82">
        <v>2</v>
      </c>
      <c r="R82">
        <v>2</v>
      </c>
      <c r="S82">
        <v>1</v>
      </c>
      <c r="T82">
        <v>2</v>
      </c>
      <c r="U82">
        <v>1</v>
      </c>
      <c r="V82">
        <v>2</v>
      </c>
      <c r="W82">
        <v>2</v>
      </c>
      <c r="X82">
        <v>2</v>
      </c>
      <c r="Y82">
        <v>1</v>
      </c>
      <c r="Z82">
        <v>1</v>
      </c>
      <c r="AA82">
        <v>2</v>
      </c>
      <c r="AB82">
        <v>2</v>
      </c>
      <c r="AC82">
        <v>2</v>
      </c>
      <c r="AD82">
        <v>2</v>
      </c>
      <c r="AE82">
        <v>2</v>
      </c>
      <c r="AF82">
        <v>2</v>
      </c>
      <c r="AG82">
        <v>2</v>
      </c>
      <c r="AH82">
        <v>2</v>
      </c>
      <c r="AI82">
        <v>2</v>
      </c>
      <c r="AJ82">
        <v>2</v>
      </c>
      <c r="AK82">
        <v>2</v>
      </c>
      <c r="AL82">
        <v>2</v>
      </c>
    </row>
    <row r="83" spans="2:38" x14ac:dyDescent="0.2">
      <c r="C83" s="14">
        <f t="shared" si="1"/>
        <v>0.72727272727272729</v>
      </c>
      <c r="E83" s="2">
        <f>COUNTIF(F$82:AL$82,"2")</f>
        <v>24</v>
      </c>
    </row>
    <row r="84" spans="2:38" x14ac:dyDescent="0.2">
      <c r="C84" s="14">
        <f t="shared" si="1"/>
        <v>0</v>
      </c>
      <c r="E84" s="2">
        <f>COUNTIF(F$82:AL$82,"3")</f>
        <v>0</v>
      </c>
    </row>
    <row r="85" spans="2:38" x14ac:dyDescent="0.2">
      <c r="C85" s="14">
        <f t="shared" si="1"/>
        <v>0</v>
      </c>
      <c r="E85" s="2">
        <f>COUNTIF(F$82:AL$82,"4")</f>
        <v>0</v>
      </c>
    </row>
    <row r="86" spans="2:38" x14ac:dyDescent="0.2">
      <c r="C86" s="14">
        <f t="shared" si="1"/>
        <v>0</v>
      </c>
      <c r="E86" s="2">
        <f>COUNTIF(F$82:AL$82,"5")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9"/>
  <sheetViews>
    <sheetView workbookViewId="0">
      <selection activeCell="N8" sqref="N8"/>
    </sheetView>
  </sheetViews>
  <sheetFormatPr defaultRowHeight="12.75" x14ac:dyDescent="0.2"/>
  <cols>
    <col min="2" max="2" width="52.5703125" customWidth="1"/>
  </cols>
  <sheetData>
    <row r="3" spans="2:7" ht="118.5" customHeight="1" x14ac:dyDescent="0.2">
      <c r="B3" s="17" t="s">
        <v>20</v>
      </c>
      <c r="C3" s="18" t="s">
        <v>21</v>
      </c>
      <c r="D3" s="18" t="s">
        <v>22</v>
      </c>
      <c r="E3" s="18" t="s">
        <v>23</v>
      </c>
      <c r="F3" s="18" t="s">
        <v>24</v>
      </c>
      <c r="G3" s="18" t="s">
        <v>25</v>
      </c>
    </row>
    <row r="4" spans="2:7" x14ac:dyDescent="0.2">
      <c r="B4" s="17"/>
      <c r="C4" s="18"/>
      <c r="D4" s="18"/>
      <c r="E4" s="18"/>
      <c r="F4" s="18"/>
      <c r="G4" s="18"/>
    </row>
    <row r="5" spans="2:7" ht="38.25" customHeight="1" x14ac:dyDescent="0.2">
      <c r="B5" s="9" t="s">
        <v>26</v>
      </c>
      <c r="C5" s="15">
        <v>0.12121212121212122</v>
      </c>
      <c r="D5" s="16">
        <v>0.87878787878787878</v>
      </c>
      <c r="E5" s="16">
        <v>0</v>
      </c>
      <c r="F5" s="16">
        <v>0</v>
      </c>
      <c r="G5" s="16">
        <v>0</v>
      </c>
    </row>
    <row r="6" spans="2:7" ht="42" customHeight="1" x14ac:dyDescent="0.2">
      <c r="B6" s="9" t="s">
        <v>27</v>
      </c>
      <c r="C6" s="16">
        <v>0.15151515151515152</v>
      </c>
      <c r="D6" s="16">
        <v>0.84848484848484851</v>
      </c>
      <c r="E6" s="16">
        <v>0</v>
      </c>
      <c r="F6" s="16">
        <v>0</v>
      </c>
      <c r="G6" s="16">
        <v>0</v>
      </c>
    </row>
    <row r="7" spans="2:7" ht="37.5" customHeight="1" x14ac:dyDescent="0.2">
      <c r="B7" s="9" t="s">
        <v>28</v>
      </c>
      <c r="C7" s="16">
        <v>0.5757575757575758</v>
      </c>
      <c r="D7" s="16">
        <v>0.42424242424242425</v>
      </c>
      <c r="E7" s="16">
        <v>0</v>
      </c>
      <c r="F7" s="16">
        <v>0</v>
      </c>
      <c r="G7" s="16">
        <v>0</v>
      </c>
    </row>
    <row r="8" spans="2:7" ht="39.75" customHeight="1" x14ac:dyDescent="0.2">
      <c r="B8" s="9" t="s">
        <v>29</v>
      </c>
      <c r="C8" s="16">
        <v>0.18181818181818182</v>
      </c>
      <c r="D8" s="16">
        <v>0.81818181818181823</v>
      </c>
      <c r="E8" s="16">
        <v>0</v>
      </c>
      <c r="F8" s="16">
        <v>0</v>
      </c>
      <c r="G8" s="16">
        <v>0</v>
      </c>
    </row>
    <row r="9" spans="2:7" ht="33" customHeight="1" x14ac:dyDescent="0.2">
      <c r="B9" s="9" t="s">
        <v>30</v>
      </c>
      <c r="C9" s="16">
        <v>0.33333333333333331</v>
      </c>
      <c r="D9" s="16">
        <v>0.66666666666666663</v>
      </c>
      <c r="E9" s="16">
        <v>0</v>
      </c>
      <c r="F9" s="16">
        <v>0</v>
      </c>
      <c r="G9" s="16">
        <v>0</v>
      </c>
    </row>
  </sheetData>
  <mergeCells count="6">
    <mergeCell ref="G3:G4"/>
    <mergeCell ref="B3:B4"/>
    <mergeCell ref="C3:C4"/>
    <mergeCell ref="D3:D4"/>
    <mergeCell ref="E3:E4"/>
    <mergeCell ref="F3:F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8"/>
  <sheetViews>
    <sheetView workbookViewId="0">
      <selection activeCell="C8" sqref="C8:G8"/>
    </sheetView>
  </sheetViews>
  <sheetFormatPr defaultRowHeight="12.75" x14ac:dyDescent="0.2"/>
  <cols>
    <col min="2" max="2" width="66.140625" customWidth="1"/>
  </cols>
  <sheetData>
    <row r="3" spans="2:7" ht="201" customHeight="1" x14ac:dyDescent="0.2">
      <c r="B3" s="10" t="s">
        <v>31</v>
      </c>
      <c r="C3" s="11" t="s">
        <v>21</v>
      </c>
      <c r="D3" s="11" t="s">
        <v>22</v>
      </c>
      <c r="E3" s="11" t="s">
        <v>23</v>
      </c>
      <c r="F3" s="11" t="s">
        <v>24</v>
      </c>
      <c r="G3" s="11" t="s">
        <v>25</v>
      </c>
    </row>
    <row r="4" spans="2:7" ht="45.75" customHeight="1" x14ac:dyDescent="0.2">
      <c r="B4" s="9" t="s">
        <v>32</v>
      </c>
      <c r="C4" s="16">
        <v>0.18181818181818182</v>
      </c>
      <c r="D4" s="16">
        <v>0.81818181818181823</v>
      </c>
      <c r="E4" s="16">
        <v>0</v>
      </c>
      <c r="F4" s="16">
        <v>0</v>
      </c>
      <c r="G4" s="16">
        <v>0</v>
      </c>
    </row>
    <row r="5" spans="2:7" ht="36.75" customHeight="1" x14ac:dyDescent="0.2">
      <c r="B5" s="9" t="s">
        <v>33</v>
      </c>
      <c r="C5" s="16">
        <v>0.21212121212121213</v>
      </c>
      <c r="D5" s="16">
        <v>0.78787878787878785</v>
      </c>
      <c r="E5" s="16">
        <v>0</v>
      </c>
      <c r="F5" s="16">
        <v>0</v>
      </c>
      <c r="G5" s="16">
        <v>0</v>
      </c>
    </row>
    <row r="6" spans="2:7" ht="37.5" customHeight="1" x14ac:dyDescent="0.2">
      <c r="B6" s="9" t="s">
        <v>34</v>
      </c>
      <c r="C6" s="16">
        <v>0.24242424242424243</v>
      </c>
      <c r="D6" s="16">
        <v>0.75757575757575757</v>
      </c>
      <c r="E6" s="16">
        <v>0</v>
      </c>
      <c r="F6" s="16">
        <v>0</v>
      </c>
      <c r="G6" s="16">
        <v>0</v>
      </c>
    </row>
    <row r="7" spans="2:7" ht="36.75" customHeight="1" x14ac:dyDescent="0.2">
      <c r="B7" s="9" t="s">
        <v>35</v>
      </c>
      <c r="C7" s="16">
        <v>6.0606060606060608E-2</v>
      </c>
      <c r="D7" s="16">
        <v>0.93939393939393945</v>
      </c>
      <c r="E7" s="16">
        <v>0</v>
      </c>
      <c r="F7" s="16">
        <v>0</v>
      </c>
      <c r="G7" s="16">
        <v>0</v>
      </c>
    </row>
    <row r="8" spans="2:7" ht="46.5" customHeight="1" x14ac:dyDescent="0.2">
      <c r="B8" s="9" t="s">
        <v>36</v>
      </c>
      <c r="C8" s="16">
        <v>0.15151515151515152</v>
      </c>
      <c r="D8" s="16">
        <v>0.84848484848484851</v>
      </c>
      <c r="E8" s="16">
        <v>0</v>
      </c>
      <c r="F8" s="16">
        <v>0</v>
      </c>
      <c r="G8" s="16">
        <v>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9"/>
  <sheetViews>
    <sheetView tabSelected="1" workbookViewId="0">
      <selection activeCell="K6" sqref="K6"/>
    </sheetView>
  </sheetViews>
  <sheetFormatPr defaultRowHeight="12.75" x14ac:dyDescent="0.2"/>
  <cols>
    <col min="2" max="2" width="46.42578125" customWidth="1"/>
  </cols>
  <sheetData>
    <row r="3" spans="2:7" ht="102" customHeight="1" x14ac:dyDescent="0.2">
      <c r="B3" s="10" t="s">
        <v>37</v>
      </c>
      <c r="C3" s="11" t="s">
        <v>21</v>
      </c>
      <c r="D3" s="11" t="s">
        <v>22</v>
      </c>
      <c r="E3" s="11" t="s">
        <v>23</v>
      </c>
      <c r="F3" s="11" t="s">
        <v>24</v>
      </c>
      <c r="G3" s="11" t="s">
        <v>25</v>
      </c>
    </row>
    <row r="4" spans="2:7" ht="39.75" customHeight="1" x14ac:dyDescent="0.2">
      <c r="B4" s="12" t="s">
        <v>38</v>
      </c>
      <c r="C4" s="16">
        <v>0.27272727272727271</v>
      </c>
      <c r="D4" s="16">
        <v>0.72727272727272729</v>
      </c>
      <c r="E4" s="16">
        <v>0</v>
      </c>
      <c r="F4" s="16">
        <v>0</v>
      </c>
      <c r="G4" s="16">
        <v>0</v>
      </c>
    </row>
    <row r="5" spans="2:7" ht="37.5" customHeight="1" x14ac:dyDescent="0.2">
      <c r="B5" s="12" t="s">
        <v>39</v>
      </c>
      <c r="C5" s="16">
        <v>0.18181818181818182</v>
      </c>
      <c r="D5" s="16">
        <v>0.81818181818181823</v>
      </c>
      <c r="E5" s="16">
        <v>0</v>
      </c>
      <c r="F5" s="16">
        <v>0</v>
      </c>
      <c r="G5" s="16">
        <v>0</v>
      </c>
    </row>
    <row r="6" spans="2:7" ht="45.75" customHeight="1" x14ac:dyDescent="0.2">
      <c r="B6" s="12" t="s">
        <v>40</v>
      </c>
      <c r="C6" s="16">
        <v>0.36363636363636365</v>
      </c>
      <c r="D6" s="16">
        <v>0.63636363636363635</v>
      </c>
      <c r="E6" s="16">
        <v>0</v>
      </c>
      <c r="F6" s="16">
        <v>0</v>
      </c>
      <c r="G6" s="16">
        <v>0</v>
      </c>
    </row>
    <row r="7" spans="2:7" ht="41.25" customHeight="1" x14ac:dyDescent="0.2">
      <c r="B7" s="12" t="s">
        <v>41</v>
      </c>
      <c r="C7" s="16">
        <v>0.33333333333333331</v>
      </c>
      <c r="D7" s="16">
        <v>0.66666666666666663</v>
      </c>
      <c r="E7" s="16">
        <v>0</v>
      </c>
      <c r="F7" s="16">
        <v>0</v>
      </c>
      <c r="G7" s="16">
        <v>0</v>
      </c>
    </row>
    <row r="8" spans="2:7" ht="41.25" customHeight="1" x14ac:dyDescent="0.2">
      <c r="B8" s="12" t="s">
        <v>42</v>
      </c>
      <c r="C8" s="16">
        <v>0.15151515151515152</v>
      </c>
      <c r="D8" s="16">
        <v>0.84848484848484851</v>
      </c>
      <c r="E8" s="16">
        <v>0</v>
      </c>
      <c r="F8" s="16">
        <v>0</v>
      </c>
      <c r="G8" s="16">
        <v>0</v>
      </c>
    </row>
    <row r="9" spans="2:7" ht="45.75" customHeight="1" x14ac:dyDescent="0.2">
      <c r="B9" s="12" t="s">
        <v>43</v>
      </c>
      <c r="C9" s="16">
        <v>0.27272727272727271</v>
      </c>
      <c r="D9" s="16">
        <v>0.72727272727272729</v>
      </c>
      <c r="E9" s="16">
        <v>0</v>
      </c>
      <c r="F9" s="16">
        <v>0</v>
      </c>
      <c r="G9" s="16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mục tiêu</vt:lpstr>
      <vt:lpstr>CĐR</vt:lpstr>
      <vt:lpstr>nội dung CTĐT</vt:lpstr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modified xsi:type="dcterms:W3CDTF">2025-10-13T02:34:15Z</dcterms:modified>
</cp:coreProperties>
</file>